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7795" windowHeight="12345"/>
  </bookViews>
  <sheets>
    <sheet name="SCORIO_082025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N152" i="1" l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A75" i="1"/>
  <c r="N75" i="1" s="1"/>
  <c r="A74" i="1"/>
  <c r="A73" i="1"/>
  <c r="N73" i="1" s="1"/>
  <c r="A72" i="1"/>
  <c r="N72" i="1" s="1"/>
  <c r="A71" i="1"/>
  <c r="N71" i="1" s="1"/>
  <c r="A70" i="1"/>
  <c r="N70" i="1" s="1"/>
  <c r="A69" i="1"/>
  <c r="A68" i="1"/>
  <c r="A67" i="1"/>
  <c r="N67" i="1" s="1"/>
  <c r="A66" i="1"/>
  <c r="N66" i="1" s="1"/>
  <c r="A65" i="1"/>
  <c r="N65" i="1" s="1"/>
  <c r="A64" i="1"/>
  <c r="A63" i="1"/>
  <c r="N63" i="1" s="1"/>
  <c r="A62" i="1"/>
  <c r="A61" i="1"/>
  <c r="N61" i="1" s="1"/>
  <c r="A60" i="1"/>
  <c r="N60" i="1" s="1"/>
  <c r="A59" i="1"/>
  <c r="N59" i="1" s="1"/>
  <c r="A58" i="1"/>
  <c r="N58" i="1" s="1"/>
  <c r="A57" i="1"/>
  <c r="A56" i="1"/>
  <c r="A55" i="1"/>
  <c r="A54" i="1"/>
  <c r="N54" i="1" s="1"/>
  <c r="A53" i="1"/>
  <c r="N53" i="1" s="1"/>
  <c r="A52" i="1"/>
  <c r="A51" i="1"/>
  <c r="N51" i="1" s="1"/>
  <c r="A50" i="1"/>
  <c r="N49" i="1"/>
  <c r="A49" i="1"/>
  <c r="A48" i="1"/>
  <c r="N48" i="1" s="1"/>
  <c r="N47" i="1"/>
  <c r="A47" i="1"/>
  <c r="A46" i="1"/>
  <c r="N46" i="1" s="1"/>
  <c r="A45" i="1"/>
  <c r="A44" i="1"/>
  <c r="A43" i="1"/>
  <c r="N43" i="1" s="1"/>
  <c r="A42" i="1"/>
  <c r="N42" i="1" s="1"/>
  <c r="A41" i="1"/>
  <c r="N41" i="1" s="1"/>
  <c r="A40" i="1"/>
  <c r="A39" i="1"/>
  <c r="N39" i="1" s="1"/>
  <c r="A38" i="1"/>
  <c r="N37" i="1"/>
  <c r="A37" i="1"/>
  <c r="A36" i="1"/>
  <c r="N36" i="1" s="1"/>
  <c r="A35" i="1"/>
  <c r="N35" i="1" s="1"/>
  <c r="A34" i="1"/>
  <c r="N34" i="1" s="1"/>
  <c r="A33" i="1"/>
  <c r="A32" i="1"/>
  <c r="A31" i="1"/>
  <c r="A30" i="1"/>
  <c r="N30" i="1" s="1"/>
  <c r="A29" i="1"/>
  <c r="N29" i="1" s="1"/>
  <c r="A28" i="1"/>
  <c r="A27" i="1"/>
  <c r="N27" i="1" s="1"/>
  <c r="A26" i="1"/>
  <c r="A25" i="1"/>
  <c r="N25" i="1" s="1"/>
  <c r="A24" i="1"/>
  <c r="N24" i="1" s="1"/>
  <c r="A23" i="1"/>
  <c r="N23" i="1" s="1"/>
  <c r="A22" i="1"/>
  <c r="N22" i="1" s="1"/>
  <c r="A21" i="1"/>
  <c r="A20" i="1"/>
  <c r="A19" i="1"/>
  <c r="N19" i="1" s="1"/>
  <c r="A18" i="1"/>
  <c r="N18" i="1" s="1"/>
  <c r="A17" i="1"/>
  <c r="N17" i="1" s="1"/>
  <c r="A16" i="1"/>
  <c r="N16" i="1" s="1"/>
  <c r="A15" i="1"/>
  <c r="A14" i="1"/>
  <c r="A13" i="1"/>
  <c r="N13" i="1" s="1"/>
  <c r="A12" i="1"/>
  <c r="N12" i="1" s="1"/>
  <c r="A11" i="1"/>
  <c r="N11" i="1" s="1"/>
  <c r="N10" i="1"/>
  <c r="A10" i="1"/>
  <c r="A9" i="1"/>
  <c r="A8" i="1"/>
  <c r="A7" i="1"/>
  <c r="N7" i="1" s="1"/>
  <c r="A6" i="1"/>
  <c r="N6" i="1" s="1"/>
  <c r="A5" i="1"/>
  <c r="N5" i="1" s="1"/>
  <c r="A4" i="1"/>
  <c r="A3" i="1"/>
  <c r="A2" i="1"/>
  <c r="N2" i="1" s="1"/>
  <c r="N28" i="1" l="1"/>
  <c r="N40" i="1"/>
  <c r="N52" i="1"/>
  <c r="N33" i="1"/>
  <c r="N57" i="1"/>
  <c r="N14" i="1"/>
  <c r="N50" i="1"/>
  <c r="N31" i="1"/>
  <c r="N55" i="1"/>
  <c r="N3" i="1"/>
  <c r="N20" i="1"/>
  <c r="N32" i="1"/>
  <c r="N44" i="1"/>
  <c r="N56" i="1"/>
  <c r="N68" i="1"/>
  <c r="N15" i="1"/>
  <c r="N8" i="1"/>
  <c r="N64" i="1"/>
  <c r="N9" i="1"/>
  <c r="N4" i="1"/>
  <c r="N21" i="1"/>
  <c r="N45" i="1"/>
  <c r="N69" i="1"/>
  <c r="N26" i="1"/>
  <c r="N38" i="1"/>
  <c r="N62" i="1"/>
  <c r="N74" i="1"/>
</calcChain>
</file>

<file path=xl/sharedStrings.xml><?xml version="1.0" encoding="utf-8"?>
<sst xmlns="http://schemas.openxmlformats.org/spreadsheetml/2006/main" count="229" uniqueCount="164">
  <si>
    <t>Código Abreviado</t>
  </si>
  <si>
    <t>Código SCO</t>
  </si>
  <si>
    <t>Descrição</t>
  </si>
  <si>
    <t>Unidade</t>
  </si>
  <si>
    <t>Quantidade SCO</t>
  </si>
  <si>
    <t>Valor</t>
  </si>
  <si>
    <t>Quantidade</t>
  </si>
  <si>
    <t>SE19050200(/)</t>
  </si>
  <si>
    <t>Preparo manual de terreno, compreendendo acerto, raspagem eventualmente ate 0,25m de profundidade e afastamento lateral do material excedente.(desonerado)</t>
  </si>
  <si>
    <t>m2</t>
  </si>
  <si>
    <t>MT04050050(/)</t>
  </si>
  <si>
    <t>Escavacao manual de vala em material de 1a categoria (areia, argila ou picarra), ate 1,50m, exclusive escoramento e esgotamento.(desonerado)</t>
  </si>
  <si>
    <t>m3</t>
  </si>
  <si>
    <t>MT14150050(A)</t>
  </si>
  <si>
    <t>Preparo de solo ate 30cm de profundidade, compreedendo escavacao e acerto manuais e compactacao mecanica com remocao ate 20m.(desonerado)</t>
  </si>
  <si>
    <t>TC04050500(/)</t>
  </si>
  <si>
    <t>Transporte de carga de qualquer natureza; exclusive as despesas de carga e descarga tanto de espera do caminhao como do servente ou equipamento auxiliar, em baixa velocidade (Vm=30Km/h), em Caminhao Basculante a oleo diesel, com capacidade util de 12t.(de</t>
  </si>
  <si>
    <t>t.Km</t>
  </si>
  <si>
    <t>TC09050300(/)</t>
  </si>
  <si>
    <t>Carga manual e descarga mecanica de material a granel (agregados, pedra-de-mao, paralelos, terra e escombro), compreendendo os tempos para carga, descarga e manobras do Caminhao Basculante a oleo diesel, com capacidade util de 12t, empregando 4 serventes</t>
  </si>
  <si>
    <t>t</t>
  </si>
  <si>
    <t>TC09050350(/)</t>
  </si>
  <si>
    <t>Carga e descarga mecanica, com Pa-Carregadeira e Caminhao Basculante a oleo diesel, consideradas para o caminhao a espera, manobra, carga e descarga e quanto a carregadeira, espera e operacao.(desonerado)</t>
  </si>
  <si>
    <t>TC09050702(A)</t>
  </si>
  <si>
    <t>Servico de destinacao final de residuos de construcao civil (RCC - Classes A, B ou C) em local adequado e licenciado por orgao ambiental competente, conforme legislacao vigente. (Desonerado)</t>
  </si>
  <si>
    <t>SC04050400(/)</t>
  </si>
  <si>
    <t>Arrancamento de tentos ou travessoes, de granito ou concreto, inclusive afastamento lateral dentro do canteiro de servico.(desonerado)</t>
  </si>
  <si>
    <t>m</t>
  </si>
  <si>
    <t>SC04050850(/)</t>
  </si>
  <si>
    <t>Demolicao manual de concreto simples com empilhamento lateral dentro do canteiro do servico.(desonerado)</t>
  </si>
  <si>
    <t>SC04052900(/)</t>
  </si>
  <si>
    <t>Remocao manual de passeio de pedra portuguesa, inclusive farofa ou colchao de assentamento com ate 5cm de espessura.(desonerado)</t>
  </si>
  <si>
    <t>SC04053000(/)</t>
  </si>
  <si>
    <t>Remocao manual de pavimentacao tipo Blokret ou similar, inclusive farofa ou colchao de assentamento com ate 5cm de espessura.(desonerado)</t>
  </si>
  <si>
    <t>SC04100150(/)</t>
  </si>
  <si>
    <t>Demolicao, com equipamento de ar comprimido, de pisos ou pavimento de concreto simples, inclusive afastamento lateral dentro de canteiro de servicos.(desonerado)</t>
  </si>
  <si>
    <t>SC09051200(/)</t>
  </si>
  <si>
    <t>Pedreiro (inclusive encargos sociais).(desonerado)</t>
  </si>
  <si>
    <t>h</t>
  </si>
  <si>
    <t>SC09051450(/)</t>
  </si>
  <si>
    <t>Servente (inclusive encargos sociais).(desonerado)</t>
  </si>
  <si>
    <t>SC09100100(/)</t>
  </si>
  <si>
    <t>Operador de trafego, nivel junior, com todo o seu EPI, colete, capa, bone, apito, (inclusive encargos sociais).(desonerado)</t>
  </si>
  <si>
    <t>SC14050150(/)</t>
  </si>
  <si>
    <t>Areia grossa lavada, inclusive transporte ate 20Km. Fornecimento. (desonerado)</t>
  </si>
  <si>
    <t>SC14050250(/)</t>
  </si>
  <si>
    <t>Cimento Portland, tipo 320, saco de 50Kg. Fornecimento.(desonerado)</t>
  </si>
  <si>
    <t>Kg</t>
  </si>
  <si>
    <t>SC14050400(/)</t>
  </si>
  <si>
    <t>Po-de-pedra, inclusive transporte ate 20km. Fornecimento.(desonerado)</t>
  </si>
  <si>
    <t>SC14050425(/)</t>
  </si>
  <si>
    <t>Brita no 0, inclusive transporte ate 20Km. Fornecimento. (desonerado)</t>
  </si>
  <si>
    <t>SC14050550(/)</t>
  </si>
  <si>
    <t>Saibro, inclusive transporte ate 20Km. Fornecimento.(desonerado)</t>
  </si>
  <si>
    <t>SC34050040(A)</t>
  </si>
  <si>
    <t>Levantamento ou rebaixamento de grelha de caixa de ralo sobre faixa de rolamento, considerando demolicao de camada de asfalto e concreto, movimentacao e concretagem, inclusive transporte de material e bota fora do material excedente.(desonerado)</t>
  </si>
  <si>
    <t>un</t>
  </si>
  <si>
    <t>SC34050100(A)</t>
  </si>
  <si>
    <t>Levantamento ou rebaixamento de tampao sobre calcada, considerando demolicao de camada de concreto, movimentacao e concretagem, inclusive cerca protetora, transporte de material e bota fora do material excedente.(desonerado)</t>
  </si>
  <si>
    <t>DR04400250(/)</t>
  </si>
  <si>
    <t>Tubo de PVC rigido (NBR-7362), tipo Vinilfort ou similar, para coletor de esgoto sanitario, com diametro nominal de 300mm, compreendendo carga e descarga, colocacao na vala, montagem e reaterro ate a geratriz superior do tubo, inclusive anel de borracha.</t>
  </si>
  <si>
    <t>DR29150100(A)</t>
  </si>
  <si>
    <t>Caixa de ralo, de blocos de concreto prensado (15x20x40)cm, com vazios preenchidos de concreto simples para camadas preparatorias (180Kg de cimento/m3), em paredes de 1/2 vez (0,15m), de (0,30x0,90x0,90)m, para aguas pluviais, utilizando argamassa de cim</t>
  </si>
  <si>
    <t>BP04050025(/)</t>
  </si>
  <si>
    <t>Base de brita graduada, inclusive fornecimento de materiais, exclusive transporte do canteiro para a pista, medida apos compactacao.(desonerado)</t>
  </si>
  <si>
    <t>BP04050400(A)</t>
  </si>
  <si>
    <t>Imprimacao de base de pavimentacao, conforme Caderno de Encargos - PCRJ.(desonerado)</t>
  </si>
  <si>
    <t>BP09050656(/)</t>
  </si>
  <si>
    <t>Revestimento de concreto betuminoso usinado a quente, com 8cm de espessura, executado em 2 camadas, sendo a inferior de ligacao (Binder), com 4cm de espessura e a superior de rolamento, conforme Caderno de Encargos - PCRJ, exclusive transporte da usina pa</t>
  </si>
  <si>
    <t>BP09200100(A)</t>
  </si>
  <si>
    <t>Reassentamento de artefato de concreto, com reaproveitamento deste, com limpeza de rejunte aderente, sobre colchao de po-de-pedra, areia ou material equivalente, inclusive fornecimento de todos os materiais, inclusive rejuntamento.(desonerado)</t>
  </si>
  <si>
    <t>BP19050100(/)</t>
  </si>
  <si>
    <t>Travessao ou tento de granito, fornecimento e assentamento com rejuntamento de argamassa de cimento e areia no traco 1:4.(desonerado)</t>
  </si>
  <si>
    <t>BP19200050(A)</t>
  </si>
  <si>
    <t>Meio-fio de concreto pre-moldado (fck=15MPa), medindo 0,15m na base e com altura de 0,30m, rejuntamento com argamassa de cimento e areia no traco 1:4, inclusive o fornecimento de todos os materiais, escavacao e reaterro.(desonerado)</t>
  </si>
  <si>
    <t>BP19300050(/)</t>
  </si>
  <si>
    <t>Levantamento e reassentamento de meio-fio.(desonerado)</t>
  </si>
  <si>
    <t>PJ14150050(/)</t>
  </si>
  <si>
    <t>Alambrado com ate 2m de altura, com tela de arame galvanizado no 12, malha quadrada de 1", formando quadros contornados de cantoneira de (3/4"x3/4"x1/8"), fixados em montantes de tubos galvanizados (externa e internamente) de 2" e espessura de parede de 1</t>
  </si>
  <si>
    <t>PJ24050153(B)</t>
  </si>
  <si>
    <t>Mesa de jogos com 4 bancos, tampo de mesa em marmorite armado, na cor natural, tendo no centro tabuleiro de xadrez em marmorite nas cores branca e preta, pes (mesa e bancos) de concreto armado, conforme projeto FPJ. Fornecimento e colocacao.(desonerado)</t>
  </si>
  <si>
    <t>PJ24200040(/)</t>
  </si>
  <si>
    <t>Bicicletario em tudo de ferro galvanizado (externa e internamente) com diametro e 1 1/2", espessura da parede de 3,35mm, dobrado a frio em 2 angulos de 90o, chumbado em dois blocos de concreto fck=13,5MPa com dimensoes de (0,30x0,30x0,25)m, inclusive demo</t>
  </si>
  <si>
    <t>PJ24250106(A)</t>
  </si>
  <si>
    <t>Frade metalico, em ferro fundido, modelo ciclovia, inclusive escavacao, chumbamento com concreto FCK = 15 Mpa, pintura em esmalte sintetico e retirada do material excedente, exclusive demolicao e recomposicao de passeio. Fornecimento e colocacao.(desoner</t>
  </si>
  <si>
    <t>ET04600050(B)</t>
  </si>
  <si>
    <t>Concreto armado, executado com concreto dosado para uma resistencia caracteristica a compressao de 15MPa, incluindo materiais para 1m3 de concreto, preparado segundo o item ET 05.20.0200, e colocacao segundo o item ET 05.25.0706; 12m2 de area moldada de f</t>
  </si>
  <si>
    <t>RV14250150(/)</t>
  </si>
  <si>
    <t>Patio de concreto, 8cm de espessura,no traco 1:3:3, em volume, formando quadros de (1,00x1,00)m, com sarrafos de madeira serrada, incorporados, exclusive preparo terreno.(desonerado)</t>
  </si>
  <si>
    <t>RV14600150(/)</t>
  </si>
  <si>
    <t>Piso de pedra portuguesa, assentado sobre mistura de cimento e saibro no traco 1:5, inclusive acerto do terreno. Fornecimento e colocacao.(desonerado)</t>
  </si>
  <si>
    <t>RV14950050(A)</t>
  </si>
  <si>
    <t>Piso de alerta em placas marmorizadas vibro-prensadas, Tecnogran ou similar, com acabamento rustico, na cor cinza, inclusive contrapiso com espessura de 3cm. Fornecimento e colocacao.(desonerado)</t>
  </si>
  <si>
    <t>PT04150150(/)</t>
  </si>
  <si>
    <t>Pintura com tinta plastica a base de acrilico, semi-brilhante, para interior e exterior, incolor ou colorida, equivalente a Metalatex ou similar, sobre tijolo, concreto liso, cimento amianto, revestimento, madeira e ferro, inclusive lixamento, 1 demao de</t>
  </si>
  <si>
    <t>PT04400100(/)</t>
  </si>
  <si>
    <t>Pintura interna ou externa sobre ferro, com tinta a oleo brilhante Marveline ou Coral Oleo ou similar, inclusive lixamento, limpeza e demao de tinta anti oxido Ferroloide ou similar e 2 demaos de acabamento.(desonerado)</t>
  </si>
  <si>
    <t>EQ04050062(C)</t>
  </si>
  <si>
    <t>Caminhao basculante, capacidade de 5m3, com motorista, material de operacao, material de manutencao e licenciamento, com as seguintes especificacoes minimas: motor diesel de 208CV. Custo mensal.(desonerado)</t>
  </si>
  <si>
    <t>un.mes</t>
  </si>
  <si>
    <t>EQ04050312(B)</t>
  </si>
  <si>
    <t>Caminhao Carroceria fixa, capacidade de 3,5t, com motorista, material de operacao, material de manutencao e licenciamento, com as seguintes especificacoes minimas: motor diesel de 85CV. Custo mensal.(desonerado)</t>
  </si>
  <si>
    <t>EQ14050380(/)</t>
  </si>
  <si>
    <t>Minicarregadeira, com operador, material de operacao e material de manutencao, e as seguintes especificacoes minimas: motor diesel de 50CV, peso de operacao de 2,5t, capacidade de operacao de 680Kg, forca de desagregacao de 1.400Kgf, altura de descarga de</t>
  </si>
  <si>
    <t>EQ14050386(/)</t>
  </si>
  <si>
    <t>Minicarregadeira, com operador e as seguintes especificacoes minimas: motor diesel de 50CV, peso de operacao de 2,5t, capacidade de operacao de 680Kg, forca de desagregacao de 1.400Kgf, altura de descarga de 2,3m. Custo horario improdutivo (motor desliga</t>
  </si>
  <si>
    <t>EQ14050500(A)</t>
  </si>
  <si>
    <t>Retro-Escavadeira/carregadeira, com operador, material de operacao e material de manutencao, com as seguintes especificacoes minimas: motor de 70HP, carregadeira com sistema de travamento de seguranca, capacidade coroada de 0,76m3, forca de desagregacao d</t>
  </si>
  <si>
    <t>EQ14050506(/)</t>
  </si>
  <si>
    <t>Retro-Escavadeira/carregadeira, com operador, com as seguintes especificacoes minimas: motor de 70HP, carregadeira com sistema de travamento de seguranca, capacidade coroada de 0,76m3, forca de desagregacao de 3600Kgf, capacidade de carga de 2400Kg na ele</t>
  </si>
  <si>
    <t>EQ19050400(B)</t>
  </si>
  <si>
    <t>Maquina de abertura de juntas em concreto, com operador, material de operacao e material de manutencao com as seguintes especificacoes minimas: motor a gasolina de 8,25CV, com 3600rpm, partida manual, chassis reforcado, guarda protetora para acomodar serr</t>
  </si>
  <si>
    <t>EQ19050406(A)</t>
  </si>
  <si>
    <t>Maquina de abertura de juntas em concreto, com operador com as seguintes especificacoes minimas: motor a gasolina de 8,25CV, com 3600rpm, partida manual, chassis reforcado, guarda protetora para acomodar serras de ate 14'', serra para concreto especialmen</t>
  </si>
  <si>
    <t>EQ19050700(A)</t>
  </si>
  <si>
    <t>Soquete Vibratorio de 78Kg, sem operador, com material de operacao e material de manutencao, com as seguintes especificacoes minimas: motor a gasolina de 2,5CV. Custo horario produtivo.(desonerado)</t>
  </si>
  <si>
    <t>EQ19050706(/)</t>
  </si>
  <si>
    <t>Soquete Vibratorio de 78Kg, sem operador, com as seguintes especificacoes minimas: motor a gasolina de 2,5CV. Custo horario improdutivo(desonerado)</t>
  </si>
  <si>
    <t>ST74050075(/)</t>
  </si>
  <si>
    <t>Sinalizacao horizontal com termoplastico alto relevo, para pintura de eixo, bordos e faixas, no sistema tacos, com 4cm de largura e na espessura de 7,0mm, cadencia de 17 a 20cm conforme NBR 16184 e NBR 13159 da ABNT. Fornecimento e aplicacao. (Desonerado)</t>
  </si>
  <si>
    <t>ST74050700(/)</t>
  </si>
  <si>
    <t>Tachao, instalacao, conforme especificacao CET-RIO.(desonerado)</t>
  </si>
  <si>
    <t>ST74100351(/)</t>
  </si>
  <si>
    <t>Tachao monodirecional, conforme especificacao CET-RIO. Fornecimento.(desonerado)</t>
  </si>
  <si>
    <t>AD14150700(A)</t>
  </si>
  <si>
    <t>Carreta para transporte pesado, com capacidade de carga util de 30t, com motorista operador, material de operacao e material de manutencao, com as seguintes especificacoes minimas: motor diesel de 330CV, chassis extensivel ate 21m e semi-reboque de 3 eixo</t>
  </si>
  <si>
    <t>AD14150706(/)</t>
  </si>
  <si>
    <t>Carreta para transporte pesado, com capacidade de carga util de 30t, com motorista, com as seguintes especificacoes minimas: motor diesel de 330CV, chassis extensivel ate 21m e semi-reboque de 3 eixos. Custo horario improdutivo (motor desligado).(desoner</t>
  </si>
  <si>
    <t>AD14150750(B)</t>
  </si>
  <si>
    <t>Veiculo de servico, motor 1.0, com ar condicionado, direcao hidraulica, radio, inclusive combustivel, seguro, lubrificacao, manutencao, licenciamento, quilometragem livre, sem motorista. Custo mensal.(desonerado)</t>
  </si>
  <si>
    <t>AD19050450(/)</t>
  </si>
  <si>
    <t>Tapume de vedacao ou protecao, executado com telhas trapezoidais de aco galvanizado (esp.: 0,50mm), inclusive duas demaos de pintura esmalte sintetico, na face externa, considerando a utilizacao das telhas 4 vezes e da moldura em perna de 3"x3", duas veze</t>
  </si>
  <si>
    <t>AD19050500(/)</t>
  </si>
  <si>
    <t>Aluguel de banheiro quimico, incluindo transporte de ida e volta, manutencao e higienizacao 3 vezes por semana. Modelo Luxo, dimenscoes 2,31 x 1,15 x 1,15m.(desonerado)</t>
  </si>
  <si>
    <t>AD19150050(/)</t>
  </si>
  <si>
    <t>Container escritorio, modelo padrao, medindo: (6x2,4x2,55)m, em estrutura de aco, composto por piso de madeira corrida, paredes forradas com compensado naval, teto com isolamento termico, com 1 porta de (0,80x2,10)m, 2 basculantes de (1,20x1,20)m, WC com</t>
  </si>
  <si>
    <t>AD19150100(/)</t>
  </si>
  <si>
    <t>Container escritorio, vestiario ou deposito, modelo padrao, medindo: (6x2,4x2,55)m, em estrutura de aco, composto por piso de madeira, paredes forradas com compensado naval, teto com isolamento termico, com 1 porta de (0,80x2,10)m, 2 basculantes de (1,20x</t>
  </si>
  <si>
    <t>AD19150150(/)</t>
  </si>
  <si>
    <t>Container WC, modelo padrao, medindo: (6x2,4x2,55)m, em estrutura de aco, composto por piso de compensado naval revestido com plurigoma, paredes ao natural, teto com isolamento termico, com 1 porta de (0,80x2,10)m, 2 basculantes de (1,20x1,20), com 5 chuv</t>
  </si>
  <si>
    <t>AD19250200(/)</t>
  </si>
  <si>
    <t>Placa de sinalizacao para obra na via publica, com 0,60m de largura por 1m de altura, com avisos em letras pintadas, compreendendo o fornecimento e pintura, inclusive da estrutura e suporte em madeira serrada e base de concreto.(desonerado)</t>
  </si>
  <si>
    <t>AD19250300(A)</t>
  </si>
  <si>
    <t>Placa de identificacao de obra publica, inclusive pintura, estrutura, suporte de madeira em pecas de madeira serrada de (7,5 x 7,5)cm e transporte. Fornecimento e colocacao.(desonerado)</t>
  </si>
  <si>
    <t>AD24050200(/)</t>
  </si>
  <si>
    <t>Aluguel de cavalete plastico universal de polietileno de alto impacto, na cor branca, com paineis de fita refletiva na dimensoes (1,15x0,61)m, permitindo adaptacao de ate 2 piscas alertas e placas de sinalizacoes diversas, de acordo com o manual do DNSR e</t>
  </si>
  <si>
    <t>AD24050250(A)</t>
  </si>
  <si>
    <t>Cone canalizador empilhavel T-Top de alta densidade de polietileno inquebravel, com 1,14m de altura e duas faixas refletivas com base de borracha removivel, permitindo colocacao de pisca alerta, de acordo com o manual do DNIT e CET-RIO, excluindo o pisca</t>
  </si>
  <si>
    <t>AD24050450(A)</t>
  </si>
  <si>
    <t>Rolo de tela plastica, nas dimensoes de (50x1,20)m, na cor laranja, sendo utilizada 2 vezes. Fornecimento.(desonerado)</t>
  </si>
  <si>
    <t>AD39050068(/)</t>
  </si>
  <si>
    <t>Apontador (inclusive encargos sociais).(desonerado)</t>
  </si>
  <si>
    <t>AD39050092(/)</t>
  </si>
  <si>
    <t>Auxiliar de topografia - servicos de campo (inclusive encargos sociais).(desonerado)</t>
  </si>
  <si>
    <t>AD39050116(/)</t>
  </si>
  <si>
    <t>Encarregado (inclusive encargos sociais).(desonerado)</t>
  </si>
  <si>
    <t>AD39050122(/)</t>
  </si>
  <si>
    <t>Engenheiro, arquiteto ou geologo jr (inclusive encargos sociais).(desonerado)</t>
  </si>
  <si>
    <t>AD39050170(/)</t>
  </si>
  <si>
    <t>Motorista de veiculo leve de servico (inclusive encargos sociais).(desonerado)</t>
  </si>
  <si>
    <t>AD39050212(/)</t>
  </si>
  <si>
    <t>Topografo A - servicos de campo e escritorio, com responsabilidade de dirigi-los (inclusive encargos sociais).(desonerado)</t>
  </si>
  <si>
    <t>AD39050218(A)</t>
  </si>
  <si>
    <t>Vigia (inclusive encargos sociais).(desonerado)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</si>
</sst>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_);\-0.0000"/>
    <numFmt numFmtId="165" formatCode="#,##0.00_);\-#,##0.00"/>
    <numFmt numFmtId="166" formatCode="#,##0.00_ ;\-#,##0.00\ "/>
    <numFmt numFmtId="167" formatCode="0.0000"/>
  </numFmts>
  <fonts count="6">
    <font>
      <sz val="10"/>
      <color rgb="FF000000"/>
      <name val="Calibri"/>
      <scheme val="minor"/>
    </font>
    <font>
      <sz val="8"/>
      <color theme="1"/>
      <name val="Arial"/>
    </font>
    <font>
      <sz val="10"/>
      <color theme="1"/>
      <name val="Arial"/>
    </font>
    <font>
      <sz val="8"/>
      <color rgb="FF000000"/>
      <name val="Arial"/>
    </font>
    <font>
      <u/>
      <sz val="8"/>
      <color rgb="FF000000"/>
      <name val="Arial"/>
    </font>
    <font>
      <sz val="10"/>
      <color rgb="FF000000"/>
      <name val="&quot;MS Sans Serif&quot;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2" fillId="0" borderId="0" xfId="0" applyNumberFormat="1" applyFont="1"/>
    <xf numFmtId="0" fontId="2" fillId="0" borderId="0" xfId="0" applyFont="1"/>
    <xf numFmtId="165" fontId="2" fillId="0" borderId="0" xfId="0" applyNumberFormat="1" applyFont="1"/>
    <xf numFmtId="166" fontId="2" fillId="0" borderId="0" xfId="0" applyNumberFormat="1" applyFont="1" applyAlignment="1">
      <alignment horizontal="center"/>
    </xf>
    <xf numFmtId="164" fontId="1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Font="1" applyAlignment="1"/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4" fontId="3" fillId="0" borderId="0" xfId="0" applyNumberFormat="1" applyFont="1" applyAlignment="1">
      <alignment horizontal="right"/>
    </xf>
    <xf numFmtId="166" fontId="2" fillId="0" borderId="0" xfId="0" applyNumberFormat="1" applyFont="1"/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O/Daniele%20Oliveira/Processo%20AP2%20-%20Cosme%20velho/memoria%20-%20cosme%20velh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ete"/>
      <sheetName val="Centro"/>
      <sheetName val="Copacabana"/>
      <sheetName val="Ipanema"/>
      <sheetName val="Laranjeiras"/>
      <sheetName val="Leblon"/>
      <sheetName val="Tijuca"/>
      <sheetName val="Vila Isabel"/>
      <sheetName val="Rua Haddock Lobo"/>
      <sheetName val="Pavilhão"/>
      <sheetName val="Preços"/>
      <sheetName val="TOTAL"/>
      <sheetName val="Memória - Terminal Cosme Velho"/>
      <sheetName val="SCORIO_082025"/>
      <sheetName val="CONSIDERAÇÕES"/>
      <sheetName val="DMT NO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SERVIÇOS DE REVITALIZAÇÃO DO TERMINAL DO COSME VELHO – AP2
  I0 = 04/2026 - CÓDIGO: 9301 - BDI: 18% - DURAÇÃO: 4 MÊSES</v>
          </cell>
          <cell r="D1"/>
        </row>
        <row r="2">
          <cell r="B2"/>
          <cell r="D2"/>
        </row>
        <row r="3">
          <cell r="B3"/>
          <cell r="D3"/>
        </row>
        <row r="4">
          <cell r="B4" t="str">
            <v>Nº SCO</v>
          </cell>
          <cell r="D4" t="str">
            <v>QTDE</v>
          </cell>
        </row>
        <row r="5">
          <cell r="B5" t="str">
            <v>PAVIMENTAÇÃO EM PEDRA PORTUGUESA E CONSTANEIRA</v>
          </cell>
          <cell r="D5"/>
        </row>
        <row r="6">
          <cell r="B6"/>
          <cell r="D6"/>
        </row>
        <row r="7">
          <cell r="B7" t="str">
            <v>BP09200100</v>
          </cell>
          <cell r="D7">
            <v>190</v>
          </cell>
        </row>
        <row r="8">
          <cell r="B8"/>
          <cell r="D8"/>
        </row>
        <row r="9">
          <cell r="B9" t="str">
            <v>SC04053000</v>
          </cell>
          <cell r="D9">
            <v>170</v>
          </cell>
        </row>
        <row r="10">
          <cell r="B10"/>
          <cell r="D10"/>
        </row>
        <row r="11">
          <cell r="B11" t="str">
            <v>RV14600150</v>
          </cell>
          <cell r="D11">
            <v>1050</v>
          </cell>
        </row>
        <row r="12">
          <cell r="B12"/>
          <cell r="D12"/>
        </row>
        <row r="13">
          <cell r="B13" t="str">
            <v>SC04052900</v>
          </cell>
          <cell r="D13">
            <v>1050</v>
          </cell>
        </row>
        <row r="14">
          <cell r="B14"/>
          <cell r="D14"/>
        </row>
        <row r="15">
          <cell r="B15" t="str">
            <v>SE19050200</v>
          </cell>
          <cell r="D15">
            <v>1240</v>
          </cell>
        </row>
        <row r="16">
          <cell r="B16"/>
          <cell r="D16"/>
        </row>
        <row r="17">
          <cell r="B17" t="str">
            <v>TC09050300</v>
          </cell>
          <cell r="D17">
            <v>55.8</v>
          </cell>
        </row>
        <row r="18">
          <cell r="B18"/>
          <cell r="D18"/>
        </row>
        <row r="19">
          <cell r="B19"/>
          <cell r="D19"/>
        </row>
        <row r="20">
          <cell r="B20" t="str">
            <v>TC09050350</v>
          </cell>
          <cell r="D20">
            <v>130.19999999999999</v>
          </cell>
        </row>
        <row r="21">
          <cell r="B21"/>
          <cell r="D21"/>
        </row>
        <row r="22">
          <cell r="B22"/>
          <cell r="D22"/>
        </row>
        <row r="23">
          <cell r="B23" t="str">
            <v>TC04050500</v>
          </cell>
          <cell r="D23">
            <v>5059.2</v>
          </cell>
        </row>
        <row r="24">
          <cell r="B24"/>
          <cell r="D24"/>
        </row>
        <row r="25">
          <cell r="B25" t="str">
            <v>TC09050702</v>
          </cell>
          <cell r="D25">
            <v>186</v>
          </cell>
        </row>
        <row r="26">
          <cell r="B26"/>
          <cell r="D26"/>
        </row>
        <row r="27">
          <cell r="B27" t="str">
            <v>PAVIMENTAÇÃO EM CONCRETO</v>
          </cell>
          <cell r="D27"/>
        </row>
        <row r="28">
          <cell r="B28"/>
          <cell r="D28"/>
        </row>
        <row r="29">
          <cell r="B29" t="str">
            <v>ET04600050</v>
          </cell>
          <cell r="D29">
            <v>82.5</v>
          </cell>
        </row>
        <row r="30">
          <cell r="B30"/>
          <cell r="D30"/>
        </row>
        <row r="31">
          <cell r="B31" t="str">
            <v>RV14250150</v>
          </cell>
          <cell r="D31">
            <v>4600</v>
          </cell>
        </row>
        <row r="32">
          <cell r="B32"/>
          <cell r="D32"/>
        </row>
        <row r="33">
          <cell r="B33" t="str">
            <v>RV14950050</v>
          </cell>
          <cell r="D33">
            <v>198.4</v>
          </cell>
        </row>
        <row r="34">
          <cell r="B34"/>
          <cell r="D34"/>
        </row>
        <row r="35">
          <cell r="B35" t="str">
            <v>SE19050200</v>
          </cell>
          <cell r="D35">
            <v>4880.8999999999996</v>
          </cell>
        </row>
        <row r="36">
          <cell r="B36"/>
          <cell r="D36"/>
        </row>
        <row r="37">
          <cell r="B37" t="str">
            <v>TC09050300</v>
          </cell>
          <cell r="D37">
            <v>219.64</v>
          </cell>
        </row>
        <row r="38">
          <cell r="B38"/>
          <cell r="D38"/>
        </row>
        <row r="39">
          <cell r="B39"/>
          <cell r="D39"/>
        </row>
        <row r="40">
          <cell r="B40" t="str">
            <v>TC09050350</v>
          </cell>
          <cell r="D40">
            <v>23.06</v>
          </cell>
        </row>
        <row r="41">
          <cell r="B41"/>
          <cell r="D41" t="str">
            <v xml:space="preserve">  </v>
          </cell>
        </row>
        <row r="42">
          <cell r="B42"/>
          <cell r="D42"/>
        </row>
        <row r="43">
          <cell r="B43" t="str">
            <v>TC04050500</v>
          </cell>
          <cell r="D43">
            <v>6601.44</v>
          </cell>
        </row>
        <row r="44">
          <cell r="B44"/>
          <cell r="D44"/>
        </row>
        <row r="45">
          <cell r="B45" t="str">
            <v>TC09050702</v>
          </cell>
          <cell r="D45">
            <v>242.7</v>
          </cell>
        </row>
        <row r="46">
          <cell r="B46"/>
          <cell r="D46"/>
        </row>
        <row r="47">
          <cell r="B47" t="str">
            <v>PAVIMENTO EM ASFALTO</v>
          </cell>
          <cell r="D47"/>
        </row>
        <row r="48">
          <cell r="B48"/>
          <cell r="D48"/>
        </row>
        <row r="49">
          <cell r="B49" t="str">
            <v>BP04050025</v>
          </cell>
          <cell r="D49">
            <v>660</v>
          </cell>
        </row>
        <row r="50">
          <cell r="B50"/>
          <cell r="D50"/>
        </row>
        <row r="51">
          <cell r="B51"/>
          <cell r="D51"/>
        </row>
        <row r="52">
          <cell r="B52" t="str">
            <v>MT14150050</v>
          </cell>
          <cell r="D52">
            <v>3300</v>
          </cell>
        </row>
        <row r="53">
          <cell r="B53"/>
          <cell r="D53"/>
        </row>
        <row r="54">
          <cell r="B54" t="str">
            <v>BP04050400</v>
          </cell>
          <cell r="D54">
            <v>3300</v>
          </cell>
        </row>
        <row r="55">
          <cell r="B55"/>
          <cell r="D55"/>
        </row>
        <row r="56">
          <cell r="B56" t="str">
            <v>BP09050656</v>
          </cell>
          <cell r="D56">
            <v>3300</v>
          </cell>
        </row>
        <row r="57">
          <cell r="B57"/>
          <cell r="D57"/>
        </row>
        <row r="58">
          <cell r="B58" t="str">
            <v>DEMOLIÇÃO</v>
          </cell>
          <cell r="D58"/>
        </row>
        <row r="59">
          <cell r="B59"/>
          <cell r="D59"/>
        </row>
        <row r="60">
          <cell r="B60" t="str">
            <v>SC04050850</v>
          </cell>
          <cell r="D60">
            <v>282.63</v>
          </cell>
        </row>
        <row r="61">
          <cell r="B61"/>
          <cell r="D61"/>
        </row>
        <row r="62">
          <cell r="B62" t="str">
            <v>SC04100150</v>
          </cell>
          <cell r="D62">
            <v>659.46</v>
          </cell>
        </row>
        <row r="63">
          <cell r="B63"/>
          <cell r="D63"/>
        </row>
        <row r="64">
          <cell r="B64" t="str">
            <v>TC09050300</v>
          </cell>
          <cell r="D64">
            <v>678.3</v>
          </cell>
        </row>
        <row r="65">
          <cell r="B65"/>
          <cell r="D65"/>
        </row>
        <row r="66">
          <cell r="B66"/>
          <cell r="D66"/>
        </row>
        <row r="67">
          <cell r="B67" t="str">
            <v>TC09050350</v>
          </cell>
          <cell r="D67">
            <v>1582.71</v>
          </cell>
        </row>
        <row r="68">
          <cell r="B68"/>
          <cell r="D68"/>
        </row>
        <row r="69">
          <cell r="B69"/>
          <cell r="D69"/>
        </row>
        <row r="70">
          <cell r="B70" t="str">
            <v>TC04050500</v>
          </cell>
          <cell r="D70">
            <v>61499.47</v>
          </cell>
        </row>
        <row r="71">
          <cell r="B71"/>
          <cell r="D71"/>
        </row>
        <row r="72">
          <cell r="B72" t="str">
            <v>TC09050702</v>
          </cell>
          <cell r="D72">
            <v>2261</v>
          </cell>
        </row>
        <row r="73">
          <cell r="B73"/>
          <cell r="D73"/>
        </row>
        <row r="74">
          <cell r="B74" t="str">
            <v xml:space="preserve"> TAMPÕES</v>
          </cell>
          <cell r="D74"/>
        </row>
        <row r="75">
          <cell r="B75"/>
          <cell r="D75"/>
        </row>
        <row r="76">
          <cell r="B76" t="str">
            <v>SC34050040</v>
          </cell>
          <cell r="D76">
            <v>10</v>
          </cell>
        </row>
        <row r="77">
          <cell r="B77"/>
          <cell r="D77"/>
        </row>
        <row r="78">
          <cell r="B78" t="str">
            <v>SC34050100</v>
          </cell>
          <cell r="D78">
            <v>30</v>
          </cell>
        </row>
        <row r="79">
          <cell r="B79"/>
          <cell r="D79"/>
        </row>
        <row r="80">
          <cell r="B80" t="str">
            <v>MEIO-FIO E TENTO</v>
          </cell>
          <cell r="D80"/>
        </row>
        <row r="81">
          <cell r="B81"/>
          <cell r="D81"/>
        </row>
        <row r="82">
          <cell r="B82" t="str">
            <v>BP19200050</v>
          </cell>
          <cell r="D82">
            <v>640</v>
          </cell>
        </row>
        <row r="83">
          <cell r="B83"/>
          <cell r="D83"/>
        </row>
        <row r="84">
          <cell r="B84" t="str">
            <v>SC04050400</v>
          </cell>
          <cell r="D84">
            <v>250</v>
          </cell>
        </row>
        <row r="85">
          <cell r="B85"/>
          <cell r="D85"/>
        </row>
        <row r="86">
          <cell r="B86" t="str">
            <v>BP19050100</v>
          </cell>
          <cell r="D86">
            <v>160</v>
          </cell>
        </row>
        <row r="87">
          <cell r="B87"/>
          <cell r="D87"/>
        </row>
        <row r="88">
          <cell r="B88" t="str">
            <v>BP19300050</v>
          </cell>
          <cell r="D88">
            <v>150</v>
          </cell>
        </row>
        <row r="89">
          <cell r="B89"/>
          <cell r="D89"/>
        </row>
        <row r="90">
          <cell r="B90" t="str">
            <v>MATERIAIS</v>
          </cell>
          <cell r="D90"/>
        </row>
        <row r="91">
          <cell r="B91"/>
          <cell r="D91"/>
        </row>
        <row r="92">
          <cell r="B92" t="str">
            <v>SC14050150</v>
          </cell>
          <cell r="D92">
            <v>5</v>
          </cell>
        </row>
        <row r="93">
          <cell r="B93"/>
          <cell r="D93"/>
        </row>
        <row r="94">
          <cell r="B94" t="str">
            <v>SC14050250</v>
          </cell>
          <cell r="D94">
            <v>2000</v>
          </cell>
        </row>
        <row r="95">
          <cell r="B95"/>
          <cell r="D95"/>
        </row>
        <row r="96">
          <cell r="B96" t="str">
            <v>SC14050400</v>
          </cell>
          <cell r="D96">
            <v>8</v>
          </cell>
        </row>
        <row r="97">
          <cell r="B97"/>
          <cell r="D97"/>
        </row>
        <row r="98">
          <cell r="B98" t="str">
            <v>SC14050550</v>
          </cell>
          <cell r="D98">
            <v>26</v>
          </cell>
        </row>
        <row r="99">
          <cell r="B99"/>
          <cell r="D99"/>
        </row>
        <row r="100">
          <cell r="B100" t="str">
            <v>SC14050425</v>
          </cell>
          <cell r="D100">
            <v>5</v>
          </cell>
        </row>
        <row r="101">
          <cell r="B101"/>
          <cell r="D101"/>
        </row>
        <row r="102">
          <cell r="B102" t="str">
            <v xml:space="preserve">DRENAGEM </v>
          </cell>
          <cell r="D102"/>
        </row>
        <row r="103">
          <cell r="B103"/>
          <cell r="D103"/>
        </row>
        <row r="104">
          <cell r="B104" t="str">
            <v>DR04400250</v>
          </cell>
          <cell r="D104">
            <v>60</v>
          </cell>
        </row>
        <row r="105">
          <cell r="B105"/>
          <cell r="D105"/>
        </row>
        <row r="106">
          <cell r="B106" t="str">
            <v>DR29150100</v>
          </cell>
          <cell r="D106">
            <v>6</v>
          </cell>
        </row>
        <row r="107">
          <cell r="B107"/>
          <cell r="D107"/>
        </row>
        <row r="108">
          <cell r="B108" t="str">
            <v>MT04050050</v>
          </cell>
          <cell r="D108">
            <v>32.4</v>
          </cell>
        </row>
        <row r="109">
          <cell r="B109"/>
          <cell r="D109"/>
        </row>
        <row r="110">
          <cell r="B110" t="str">
            <v>PINTURA</v>
          </cell>
          <cell r="D110"/>
        </row>
        <row r="111">
          <cell r="B111"/>
          <cell r="D111"/>
        </row>
        <row r="112">
          <cell r="B112" t="str">
            <v>PT04150150</v>
          </cell>
          <cell r="D112">
            <v>180</v>
          </cell>
        </row>
        <row r="113">
          <cell r="B113"/>
          <cell r="D113"/>
        </row>
        <row r="114">
          <cell r="B114" t="str">
            <v>PT04400100</v>
          </cell>
          <cell r="D114">
            <v>16</v>
          </cell>
        </row>
        <row r="115">
          <cell r="B115"/>
          <cell r="D115"/>
        </row>
        <row r="116">
          <cell r="B116" t="str">
            <v>SINALIZAÇÃO</v>
          </cell>
          <cell r="D116"/>
        </row>
        <row r="117">
          <cell r="B117"/>
          <cell r="D117"/>
        </row>
        <row r="118">
          <cell r="B118" t="str">
            <v>ST74050075</v>
          </cell>
          <cell r="D118">
            <v>1050</v>
          </cell>
        </row>
        <row r="119">
          <cell r="B119"/>
          <cell r="D119"/>
        </row>
        <row r="120">
          <cell r="B120"/>
          <cell r="D120"/>
        </row>
        <row r="121">
          <cell r="B121"/>
          <cell r="D121"/>
        </row>
        <row r="122">
          <cell r="B122"/>
          <cell r="D122"/>
        </row>
        <row r="123">
          <cell r="B123" t="str">
            <v>ST74100351</v>
          </cell>
          <cell r="D123">
            <v>1500</v>
          </cell>
        </row>
        <row r="124">
          <cell r="B124"/>
          <cell r="D124"/>
        </row>
        <row r="125">
          <cell r="B125" t="str">
            <v>ST74050700</v>
          </cell>
          <cell r="D125">
            <v>1500</v>
          </cell>
        </row>
        <row r="126">
          <cell r="B126"/>
          <cell r="D126"/>
        </row>
        <row r="127">
          <cell r="B127" t="str">
            <v>MOBILIÁRIO URBANO</v>
          </cell>
          <cell r="D127"/>
        </row>
        <row r="128">
          <cell r="B128"/>
          <cell r="D128"/>
        </row>
        <row r="129">
          <cell r="B129" t="str">
            <v>PJ24050153</v>
          </cell>
          <cell r="D129">
            <v>4</v>
          </cell>
        </row>
        <row r="130">
          <cell r="B130"/>
          <cell r="D130"/>
        </row>
        <row r="131">
          <cell r="B131" t="str">
            <v>PJ24250106</v>
          </cell>
          <cell r="D131">
            <v>130</v>
          </cell>
        </row>
        <row r="132">
          <cell r="B132"/>
          <cell r="D132"/>
        </row>
        <row r="133">
          <cell r="B133" t="str">
            <v>PJ24200040</v>
          </cell>
          <cell r="D133">
            <v>4</v>
          </cell>
        </row>
        <row r="134">
          <cell r="B134"/>
          <cell r="D134"/>
        </row>
        <row r="135">
          <cell r="B135" t="str">
            <v>ALAMBRADO</v>
          </cell>
          <cell r="D135"/>
        </row>
        <row r="136">
          <cell r="B136"/>
          <cell r="D136"/>
        </row>
        <row r="137">
          <cell r="B137" t="str">
            <v>PJ14150050</v>
          </cell>
          <cell r="D137">
            <v>101</v>
          </cell>
        </row>
        <row r="138">
          <cell r="B138"/>
          <cell r="D138"/>
        </row>
        <row r="139">
          <cell r="B139" t="str">
            <v>EQUIPES</v>
          </cell>
          <cell r="D139"/>
        </row>
        <row r="140">
          <cell r="B140"/>
          <cell r="D140"/>
        </row>
        <row r="141">
          <cell r="B141" t="str">
            <v>SC09051200</v>
          </cell>
          <cell r="D141">
            <v>732</v>
          </cell>
        </row>
        <row r="142">
          <cell r="B142"/>
          <cell r="D142" t="str">
            <v xml:space="preserve">                 </v>
          </cell>
        </row>
        <row r="143">
          <cell r="B143" t="str">
            <v>SC09051450</v>
          </cell>
          <cell r="D143">
            <v>732</v>
          </cell>
        </row>
        <row r="144">
          <cell r="B144"/>
          <cell r="D144"/>
        </row>
        <row r="145">
          <cell r="B145" t="str">
            <v>ADMINISTRAÇÃO DA CONTRATADA</v>
          </cell>
          <cell r="D145"/>
        </row>
        <row r="146">
          <cell r="B146"/>
          <cell r="D146"/>
        </row>
        <row r="147">
          <cell r="B147" t="str">
            <v>SC09100100</v>
          </cell>
          <cell r="D147">
            <v>732</v>
          </cell>
        </row>
        <row r="148">
          <cell r="B148"/>
          <cell r="D148"/>
        </row>
        <row r="149">
          <cell r="B149" t="str">
            <v>AD39050116</v>
          </cell>
          <cell r="D149">
            <v>732</v>
          </cell>
        </row>
        <row r="150">
          <cell r="B150"/>
          <cell r="D150"/>
        </row>
        <row r="151">
          <cell r="B151" t="str">
            <v>AD39050068</v>
          </cell>
          <cell r="D151">
            <v>732</v>
          </cell>
        </row>
        <row r="152">
          <cell r="B152"/>
          <cell r="D152"/>
        </row>
        <row r="153">
          <cell r="B153" t="str">
            <v>AD39050122</v>
          </cell>
          <cell r="D153">
            <v>732</v>
          </cell>
        </row>
        <row r="154">
          <cell r="B154"/>
          <cell r="D154"/>
        </row>
        <row r="155">
          <cell r="B155" t="str">
            <v>AD39050170</v>
          </cell>
          <cell r="D155">
            <v>732</v>
          </cell>
        </row>
        <row r="156">
          <cell r="B156"/>
          <cell r="D156"/>
        </row>
        <row r="157">
          <cell r="B157" t="str">
            <v>AD39050212</v>
          </cell>
          <cell r="D157">
            <v>732</v>
          </cell>
        </row>
        <row r="158">
          <cell r="B158"/>
          <cell r="D158"/>
        </row>
        <row r="159">
          <cell r="B159" t="str">
            <v>AD39050092</v>
          </cell>
          <cell r="D159">
            <v>732</v>
          </cell>
        </row>
        <row r="160">
          <cell r="B160"/>
          <cell r="D160"/>
        </row>
        <row r="161">
          <cell r="B161" t="str">
            <v>AD39050218</v>
          </cell>
          <cell r="D161">
            <v>2928</v>
          </cell>
        </row>
        <row r="162">
          <cell r="B162"/>
          <cell r="D162"/>
        </row>
        <row r="163">
          <cell r="B163" t="str">
            <v>EQUIPAMENTO</v>
          </cell>
          <cell r="D163"/>
        </row>
        <row r="164">
          <cell r="B164"/>
          <cell r="D164"/>
        </row>
        <row r="165">
          <cell r="B165" t="str">
            <v>AD14150700</v>
          </cell>
          <cell r="D165">
            <v>22.4</v>
          </cell>
        </row>
        <row r="166">
          <cell r="B166"/>
          <cell r="D166"/>
        </row>
        <row r="167">
          <cell r="B167" t="str">
            <v>AD14150706</v>
          </cell>
          <cell r="D167">
            <v>9.6</v>
          </cell>
        </row>
        <row r="168">
          <cell r="B168"/>
          <cell r="D168"/>
        </row>
        <row r="169">
          <cell r="B169" t="str">
            <v>EQ04050062</v>
          </cell>
          <cell r="D169">
            <v>2</v>
          </cell>
        </row>
        <row r="170">
          <cell r="B170"/>
          <cell r="D170"/>
        </row>
        <row r="171">
          <cell r="B171" t="str">
            <v>EQ04050312</v>
          </cell>
          <cell r="D171">
            <v>4</v>
          </cell>
        </row>
        <row r="172">
          <cell r="B172"/>
          <cell r="D172"/>
        </row>
        <row r="173">
          <cell r="B173" t="str">
            <v>EQ14050380</v>
          </cell>
          <cell r="D173">
            <v>256.2</v>
          </cell>
        </row>
        <row r="174">
          <cell r="B174"/>
          <cell r="D174"/>
        </row>
        <row r="175">
          <cell r="B175" t="str">
            <v>EQ14050386</v>
          </cell>
          <cell r="D175">
            <v>109.8</v>
          </cell>
        </row>
        <row r="176">
          <cell r="B176"/>
          <cell r="D176"/>
        </row>
        <row r="177">
          <cell r="B177" t="str">
            <v>EQ19050400</v>
          </cell>
          <cell r="D177">
            <v>256.2</v>
          </cell>
        </row>
        <row r="178">
          <cell r="B178"/>
          <cell r="D178"/>
        </row>
        <row r="179">
          <cell r="B179" t="str">
            <v>EQ19050406</v>
          </cell>
          <cell r="D179">
            <v>109.8</v>
          </cell>
        </row>
        <row r="180">
          <cell r="B180"/>
          <cell r="D180"/>
        </row>
        <row r="181">
          <cell r="B181" t="str">
            <v>EQ19050700</v>
          </cell>
          <cell r="D181">
            <v>256.2</v>
          </cell>
        </row>
        <row r="182">
          <cell r="B182"/>
          <cell r="D182"/>
        </row>
        <row r="183">
          <cell r="B183" t="str">
            <v>EQ19050706</v>
          </cell>
          <cell r="D183">
            <v>109.8</v>
          </cell>
        </row>
        <row r="184">
          <cell r="B184"/>
          <cell r="D184"/>
        </row>
        <row r="185">
          <cell r="B185" t="str">
            <v>EQ14050500</v>
          </cell>
          <cell r="D185">
            <v>256.2</v>
          </cell>
        </row>
        <row r="186">
          <cell r="B186"/>
          <cell r="D186"/>
        </row>
        <row r="187">
          <cell r="B187" t="str">
            <v>EQ14050506</v>
          </cell>
          <cell r="D187">
            <v>109.8</v>
          </cell>
        </row>
        <row r="188">
          <cell r="B188"/>
          <cell r="D188"/>
        </row>
        <row r="189">
          <cell r="B189" t="str">
            <v>AD14150750</v>
          </cell>
          <cell r="D189">
            <v>4</v>
          </cell>
        </row>
        <row r="190">
          <cell r="B190"/>
          <cell r="D190"/>
        </row>
        <row r="191">
          <cell r="B191" t="str">
            <v> SINALIZAÇÃO</v>
          </cell>
          <cell r="D191"/>
        </row>
        <row r="192">
          <cell r="B192"/>
          <cell r="D192"/>
        </row>
        <row r="193">
          <cell r="B193" t="str">
            <v>AD19250300</v>
          </cell>
          <cell r="D193">
            <v>2.8</v>
          </cell>
        </row>
        <row r="194">
          <cell r="B194"/>
          <cell r="D194"/>
        </row>
        <row r="195">
          <cell r="B195" t="str">
            <v>AD24050200</v>
          </cell>
          <cell r="D195">
            <v>40</v>
          </cell>
        </row>
        <row r="196">
          <cell r="B196"/>
          <cell r="D196"/>
        </row>
        <row r="197">
          <cell r="B197" t="str">
            <v>AD19250200</v>
          </cell>
          <cell r="D197">
            <v>20</v>
          </cell>
        </row>
        <row r="198">
          <cell r="B198"/>
          <cell r="D198"/>
        </row>
        <row r="199">
          <cell r="B199" t="str">
            <v>AD24050250</v>
          </cell>
          <cell r="D199">
            <v>40</v>
          </cell>
        </row>
        <row r="200">
          <cell r="B200"/>
          <cell r="D200"/>
        </row>
        <row r="201">
          <cell r="B201" t="str">
            <v>AD24050450</v>
          </cell>
          <cell r="D201">
            <v>2000</v>
          </cell>
        </row>
        <row r="202">
          <cell r="B202"/>
          <cell r="D202"/>
        </row>
        <row r="203">
          <cell r="B203" t="str">
            <v>CANTEIRO</v>
          </cell>
          <cell r="D203"/>
        </row>
        <row r="204">
          <cell r="B204"/>
          <cell r="D204"/>
        </row>
        <row r="205">
          <cell r="B205" t="str">
            <v>AD19050500</v>
          </cell>
          <cell r="D205">
            <v>4</v>
          </cell>
        </row>
        <row r="206">
          <cell r="B206"/>
          <cell r="D206"/>
        </row>
        <row r="207">
          <cell r="B207" t="str">
            <v>AD19050450</v>
          </cell>
          <cell r="D207">
            <v>200</v>
          </cell>
        </row>
        <row r="208">
          <cell r="B208"/>
          <cell r="D208"/>
        </row>
        <row r="209">
          <cell r="B209" t="str">
            <v>AD19150050</v>
          </cell>
          <cell r="D209">
            <v>4</v>
          </cell>
        </row>
        <row r="210">
          <cell r="B210"/>
          <cell r="D210"/>
        </row>
        <row r="211">
          <cell r="B211" t="str">
            <v>AD19150100</v>
          </cell>
          <cell r="D211">
            <v>8</v>
          </cell>
        </row>
        <row r="212">
          <cell r="B212"/>
          <cell r="D212"/>
        </row>
        <row r="213">
          <cell r="B213" t="str">
            <v>AD19150150</v>
          </cell>
          <cell r="D213">
            <v>4</v>
          </cell>
        </row>
        <row r="214">
          <cell r="B214"/>
          <cell r="D214"/>
        </row>
        <row r="215">
          <cell r="D215"/>
        </row>
        <row r="216">
          <cell r="D216"/>
        </row>
        <row r="217">
          <cell r="D217"/>
        </row>
        <row r="218">
          <cell r="D218" t="str">
            <v xml:space="preserve"> I0 = 04/2026</v>
          </cell>
        </row>
        <row r="219">
          <cell r="D219"/>
        </row>
        <row r="220">
          <cell r="D220"/>
        </row>
        <row r="221">
          <cell r="D221"/>
        </row>
        <row r="222">
          <cell r="D222"/>
        </row>
        <row r="223">
          <cell r="D223"/>
        </row>
        <row r="224">
          <cell r="D224"/>
        </row>
        <row r="225">
          <cell r="D225"/>
        </row>
        <row r="226">
          <cell r="D226"/>
        </row>
        <row r="227">
          <cell r="D227"/>
        </row>
        <row r="228">
          <cell r="B228" t="str">
            <v xml:space="preserve"> </v>
          </cell>
          <cell r="D228"/>
        </row>
        <row r="229">
          <cell r="D229"/>
        </row>
        <row r="230">
          <cell r="D230"/>
        </row>
        <row r="231">
          <cell r="D231"/>
        </row>
        <row r="232">
          <cell r="D232"/>
        </row>
        <row r="233">
          <cell r="D233"/>
        </row>
        <row r="234">
          <cell r="D234"/>
        </row>
        <row r="235">
          <cell r="D235"/>
        </row>
        <row r="236">
          <cell r="D236"/>
        </row>
        <row r="237">
          <cell r="D237"/>
        </row>
        <row r="238">
          <cell r="D238"/>
        </row>
        <row r="239">
          <cell r="D239"/>
        </row>
        <row r="240">
          <cell r="D240"/>
        </row>
        <row r="241">
          <cell r="D241"/>
        </row>
        <row r="242">
          <cell r="D242"/>
        </row>
        <row r="243">
          <cell r="D243"/>
        </row>
        <row r="244">
          <cell r="D244"/>
        </row>
        <row r="245">
          <cell r="D245"/>
        </row>
        <row r="246">
          <cell r="D246"/>
        </row>
        <row r="247">
          <cell r="D247"/>
        </row>
        <row r="248">
          <cell r="D248"/>
        </row>
        <row r="249">
          <cell r="D249"/>
        </row>
        <row r="250">
          <cell r="D250"/>
        </row>
        <row r="251">
          <cell r="D251"/>
        </row>
        <row r="252">
          <cell r="D252"/>
        </row>
        <row r="253">
          <cell r="D253"/>
        </row>
        <row r="254">
          <cell r="D254"/>
        </row>
        <row r="255">
          <cell r="D255"/>
        </row>
        <row r="256">
          <cell r="D256"/>
        </row>
        <row r="257">
          <cell r="D257"/>
        </row>
        <row r="258">
          <cell r="D258"/>
        </row>
        <row r="259">
          <cell r="D259"/>
        </row>
        <row r="260">
          <cell r="D260"/>
        </row>
        <row r="261">
          <cell r="D261"/>
        </row>
        <row r="262">
          <cell r="D262"/>
        </row>
        <row r="263">
          <cell r="D263"/>
        </row>
        <row r="264">
          <cell r="D264"/>
        </row>
        <row r="265">
          <cell r="D265"/>
        </row>
        <row r="266">
          <cell r="D266"/>
        </row>
        <row r="267">
          <cell r="D267"/>
        </row>
        <row r="268">
          <cell r="D268"/>
        </row>
        <row r="269">
          <cell r="D269"/>
        </row>
        <row r="270">
          <cell r="D270"/>
        </row>
        <row r="271">
          <cell r="D271"/>
        </row>
        <row r="272">
          <cell r="D272"/>
        </row>
        <row r="273">
          <cell r="D273"/>
        </row>
        <row r="274">
          <cell r="D274"/>
        </row>
        <row r="275">
          <cell r="D275"/>
        </row>
        <row r="276">
          <cell r="D276"/>
        </row>
        <row r="277">
          <cell r="D277"/>
        </row>
        <row r="278">
          <cell r="D278"/>
        </row>
        <row r="279">
          <cell r="D279"/>
        </row>
        <row r="280">
          <cell r="D280"/>
        </row>
        <row r="281">
          <cell r="D281"/>
        </row>
        <row r="282">
          <cell r="D282"/>
        </row>
        <row r="283">
          <cell r="D283"/>
        </row>
        <row r="284">
          <cell r="D284"/>
        </row>
        <row r="285">
          <cell r="D285"/>
        </row>
        <row r="286">
          <cell r="D286"/>
        </row>
        <row r="287">
          <cell r="D287"/>
        </row>
        <row r="288">
          <cell r="D288"/>
        </row>
        <row r="289">
          <cell r="D289"/>
        </row>
        <row r="290">
          <cell r="D290"/>
        </row>
        <row r="291">
          <cell r="D291"/>
        </row>
        <row r="292">
          <cell r="D292"/>
        </row>
        <row r="293">
          <cell r="D293"/>
        </row>
        <row r="294">
          <cell r="D294"/>
        </row>
        <row r="295">
          <cell r="D295"/>
        </row>
        <row r="296">
          <cell r="D296"/>
        </row>
        <row r="297">
          <cell r="D297"/>
        </row>
        <row r="298">
          <cell r="D298"/>
        </row>
        <row r="299">
          <cell r="D299"/>
        </row>
        <row r="300">
          <cell r="D300"/>
        </row>
        <row r="301">
          <cell r="D301"/>
        </row>
        <row r="302">
          <cell r="D302"/>
        </row>
        <row r="303">
          <cell r="D303"/>
        </row>
        <row r="304">
          <cell r="D304"/>
        </row>
        <row r="305">
          <cell r="D305"/>
        </row>
        <row r="306">
          <cell r="D306"/>
        </row>
        <row r="307">
          <cell r="D307"/>
        </row>
        <row r="308">
          <cell r="D308"/>
        </row>
        <row r="309">
          <cell r="D309"/>
        </row>
        <row r="310">
          <cell r="D310"/>
        </row>
        <row r="311">
          <cell r="D311"/>
        </row>
        <row r="312">
          <cell r="D312"/>
        </row>
        <row r="313">
          <cell r="D313"/>
        </row>
        <row r="314">
          <cell r="D314"/>
        </row>
        <row r="315">
          <cell r="D315"/>
        </row>
        <row r="316">
          <cell r="D316"/>
        </row>
        <row r="317">
          <cell r="D317"/>
        </row>
        <row r="318">
          <cell r="D318"/>
        </row>
        <row r="319">
          <cell r="D319"/>
        </row>
        <row r="320">
          <cell r="D320"/>
        </row>
        <row r="321">
          <cell r="D321"/>
        </row>
        <row r="322">
          <cell r="D322"/>
        </row>
        <row r="323">
          <cell r="D323"/>
        </row>
        <row r="324">
          <cell r="D324"/>
        </row>
        <row r="325">
          <cell r="D325"/>
        </row>
        <row r="326">
          <cell r="D326"/>
        </row>
        <row r="327">
          <cell r="D327"/>
        </row>
        <row r="328">
          <cell r="D328"/>
        </row>
        <row r="329">
          <cell r="D329"/>
        </row>
        <row r="330">
          <cell r="D330"/>
        </row>
        <row r="331">
          <cell r="D331"/>
        </row>
        <row r="332">
          <cell r="D332"/>
        </row>
        <row r="333">
          <cell r="D333"/>
        </row>
        <row r="334">
          <cell r="D334"/>
        </row>
        <row r="335">
          <cell r="D335"/>
        </row>
        <row r="336">
          <cell r="D336"/>
        </row>
        <row r="337">
          <cell r="D337"/>
        </row>
        <row r="338">
          <cell r="D338"/>
        </row>
        <row r="339">
          <cell r="D339"/>
        </row>
        <row r="340">
          <cell r="D340"/>
        </row>
        <row r="341">
          <cell r="D341"/>
        </row>
        <row r="342">
          <cell r="D342"/>
        </row>
        <row r="343">
          <cell r="D343"/>
        </row>
        <row r="344">
          <cell r="D344"/>
        </row>
        <row r="345">
          <cell r="D345"/>
        </row>
        <row r="346">
          <cell r="D346"/>
        </row>
        <row r="347">
          <cell r="D347"/>
        </row>
        <row r="348">
          <cell r="D348"/>
        </row>
        <row r="349">
          <cell r="D349"/>
        </row>
        <row r="350">
          <cell r="D350"/>
        </row>
        <row r="351">
          <cell r="D351"/>
        </row>
        <row r="352">
          <cell r="D352"/>
        </row>
        <row r="353">
          <cell r="D353"/>
        </row>
        <row r="354">
          <cell r="D354"/>
        </row>
        <row r="355">
          <cell r="D355"/>
        </row>
        <row r="356">
          <cell r="D356"/>
        </row>
        <row r="357">
          <cell r="D357"/>
        </row>
        <row r="358">
          <cell r="D358"/>
        </row>
        <row r="359">
          <cell r="D359"/>
        </row>
        <row r="360">
          <cell r="D360"/>
        </row>
        <row r="361">
          <cell r="D361"/>
        </row>
        <row r="362">
          <cell r="D362"/>
        </row>
        <row r="363">
          <cell r="D363"/>
        </row>
        <row r="364">
          <cell r="D364"/>
        </row>
        <row r="365">
          <cell r="D365"/>
        </row>
        <row r="366">
          <cell r="D366"/>
        </row>
        <row r="367">
          <cell r="D367"/>
        </row>
        <row r="368">
          <cell r="D368"/>
        </row>
        <row r="369">
          <cell r="D369"/>
        </row>
        <row r="370">
          <cell r="D370"/>
        </row>
        <row r="371">
          <cell r="D371"/>
        </row>
        <row r="372">
          <cell r="D372"/>
        </row>
        <row r="373">
          <cell r="D373"/>
        </row>
        <row r="374">
          <cell r="D374"/>
        </row>
        <row r="375">
          <cell r="D375"/>
        </row>
        <row r="376">
          <cell r="D376"/>
        </row>
        <row r="377">
          <cell r="D377"/>
        </row>
        <row r="378">
          <cell r="D378"/>
        </row>
        <row r="379">
          <cell r="D379"/>
        </row>
        <row r="380">
          <cell r="D380"/>
        </row>
        <row r="381">
          <cell r="D381"/>
        </row>
        <row r="382">
          <cell r="D382"/>
        </row>
        <row r="383">
          <cell r="D383"/>
        </row>
        <row r="384">
          <cell r="D384"/>
        </row>
        <row r="385">
          <cell r="D385"/>
        </row>
        <row r="386">
          <cell r="D386"/>
        </row>
        <row r="387">
          <cell r="D387"/>
        </row>
        <row r="388">
          <cell r="D388"/>
        </row>
        <row r="389">
          <cell r="D389"/>
        </row>
        <row r="390">
          <cell r="D390"/>
        </row>
        <row r="391">
          <cell r="D391"/>
        </row>
        <row r="392">
          <cell r="D392"/>
        </row>
        <row r="393">
          <cell r="D393"/>
        </row>
        <row r="394">
          <cell r="D394"/>
        </row>
        <row r="395">
          <cell r="D395"/>
        </row>
        <row r="396">
          <cell r="D396"/>
        </row>
        <row r="397">
          <cell r="D397"/>
        </row>
        <row r="398">
          <cell r="D398"/>
        </row>
        <row r="399">
          <cell r="D399"/>
        </row>
        <row r="400">
          <cell r="D400"/>
        </row>
        <row r="401">
          <cell r="D401"/>
        </row>
        <row r="402">
          <cell r="D402"/>
        </row>
        <row r="403">
          <cell r="D403"/>
        </row>
        <row r="404">
          <cell r="D404"/>
        </row>
        <row r="405">
          <cell r="D405"/>
        </row>
        <row r="406">
          <cell r="D406"/>
        </row>
        <row r="407">
          <cell r="D407"/>
        </row>
        <row r="408">
          <cell r="D408"/>
        </row>
        <row r="409">
          <cell r="D409"/>
        </row>
        <row r="410">
          <cell r="D410"/>
        </row>
        <row r="411">
          <cell r="D411"/>
        </row>
        <row r="412">
          <cell r="D412"/>
        </row>
        <row r="413">
          <cell r="D413"/>
        </row>
        <row r="414">
          <cell r="D414"/>
        </row>
        <row r="415">
          <cell r="D415"/>
        </row>
        <row r="416">
          <cell r="D416"/>
        </row>
        <row r="417">
          <cell r="D417"/>
        </row>
        <row r="418">
          <cell r="D418"/>
        </row>
        <row r="419">
          <cell r="D419"/>
        </row>
        <row r="420">
          <cell r="D420"/>
        </row>
        <row r="421">
          <cell r="D421"/>
        </row>
        <row r="422">
          <cell r="D422"/>
        </row>
        <row r="423">
          <cell r="D423"/>
        </row>
        <row r="424">
          <cell r="D424"/>
        </row>
        <row r="425">
          <cell r="D425"/>
        </row>
        <row r="426">
          <cell r="D426"/>
        </row>
        <row r="427">
          <cell r="D427"/>
        </row>
        <row r="428">
          <cell r="D428"/>
        </row>
        <row r="429">
          <cell r="D429"/>
        </row>
        <row r="430">
          <cell r="D430"/>
        </row>
        <row r="431">
          <cell r="D431"/>
        </row>
        <row r="432">
          <cell r="D432"/>
        </row>
        <row r="433">
          <cell r="D433"/>
        </row>
        <row r="434">
          <cell r="D434"/>
        </row>
        <row r="435">
          <cell r="D435"/>
        </row>
        <row r="436">
          <cell r="D436"/>
        </row>
        <row r="437">
          <cell r="D437"/>
        </row>
        <row r="438">
          <cell r="D438"/>
        </row>
        <row r="439">
          <cell r="D439"/>
        </row>
        <row r="440">
          <cell r="D440"/>
        </row>
        <row r="441">
          <cell r="D441"/>
        </row>
        <row r="442">
          <cell r="D442"/>
        </row>
        <row r="443">
          <cell r="D443"/>
        </row>
        <row r="444">
          <cell r="D444"/>
        </row>
        <row r="445">
          <cell r="D445"/>
        </row>
        <row r="446">
          <cell r="D446"/>
        </row>
        <row r="447">
          <cell r="D447"/>
        </row>
        <row r="448">
          <cell r="D448"/>
        </row>
        <row r="449">
          <cell r="D449"/>
        </row>
        <row r="450">
          <cell r="D450"/>
        </row>
        <row r="451">
          <cell r="D451"/>
        </row>
        <row r="452">
          <cell r="D452"/>
        </row>
        <row r="453">
          <cell r="D453"/>
        </row>
        <row r="454">
          <cell r="D454"/>
        </row>
        <row r="455">
          <cell r="D455"/>
        </row>
        <row r="456">
          <cell r="D456"/>
        </row>
        <row r="457">
          <cell r="D457"/>
        </row>
        <row r="458">
          <cell r="D458"/>
        </row>
        <row r="459">
          <cell r="D459"/>
        </row>
        <row r="460">
          <cell r="D460"/>
        </row>
        <row r="461">
          <cell r="D461"/>
        </row>
        <row r="462">
          <cell r="D462"/>
        </row>
        <row r="463">
          <cell r="D463"/>
        </row>
        <row r="464">
          <cell r="D464"/>
        </row>
        <row r="465">
          <cell r="D465"/>
        </row>
        <row r="466">
          <cell r="D466"/>
        </row>
        <row r="467">
          <cell r="D467"/>
        </row>
        <row r="468">
          <cell r="D468"/>
        </row>
        <row r="469">
          <cell r="D469"/>
        </row>
        <row r="470">
          <cell r="D470"/>
        </row>
        <row r="471">
          <cell r="D471"/>
        </row>
        <row r="472">
          <cell r="D472"/>
        </row>
        <row r="473">
          <cell r="D473"/>
        </row>
        <row r="474">
          <cell r="D474"/>
        </row>
        <row r="475">
          <cell r="D475"/>
        </row>
        <row r="476">
          <cell r="D476"/>
        </row>
        <row r="477">
          <cell r="D477"/>
        </row>
        <row r="478">
          <cell r="D478"/>
        </row>
        <row r="479">
          <cell r="D479"/>
        </row>
        <row r="480">
          <cell r="D480"/>
        </row>
        <row r="481">
          <cell r="D481"/>
        </row>
        <row r="482">
          <cell r="D482"/>
        </row>
        <row r="483">
          <cell r="D483"/>
        </row>
        <row r="484">
          <cell r="D484"/>
        </row>
        <row r="485">
          <cell r="D485"/>
        </row>
        <row r="486">
          <cell r="D486"/>
        </row>
        <row r="487">
          <cell r="D487"/>
        </row>
        <row r="488">
          <cell r="D488"/>
        </row>
        <row r="489">
          <cell r="D489"/>
        </row>
        <row r="490">
          <cell r="D490"/>
        </row>
        <row r="491">
          <cell r="D491"/>
        </row>
        <row r="492">
          <cell r="D492"/>
        </row>
        <row r="493">
          <cell r="D493"/>
        </row>
        <row r="494">
          <cell r="D494"/>
        </row>
        <row r="495">
          <cell r="D495"/>
        </row>
        <row r="496">
          <cell r="D496"/>
        </row>
        <row r="497">
          <cell r="D497"/>
        </row>
        <row r="498">
          <cell r="D498"/>
        </row>
        <row r="499">
          <cell r="D499"/>
        </row>
        <row r="500">
          <cell r="D500"/>
        </row>
        <row r="501">
          <cell r="D501"/>
        </row>
        <row r="502">
          <cell r="D502"/>
        </row>
        <row r="503">
          <cell r="D503"/>
        </row>
        <row r="504">
          <cell r="D504"/>
        </row>
        <row r="505">
          <cell r="D505"/>
        </row>
        <row r="506">
          <cell r="D506"/>
        </row>
        <row r="507">
          <cell r="D507"/>
        </row>
        <row r="508">
          <cell r="D508"/>
        </row>
        <row r="509">
          <cell r="D509"/>
        </row>
        <row r="510">
          <cell r="D510"/>
        </row>
        <row r="511">
          <cell r="D511"/>
        </row>
        <row r="512">
          <cell r="D512"/>
        </row>
        <row r="513">
          <cell r="D513"/>
        </row>
        <row r="514">
          <cell r="D514"/>
        </row>
        <row r="515">
          <cell r="D515"/>
        </row>
        <row r="516">
          <cell r="D516"/>
        </row>
        <row r="517">
          <cell r="D517"/>
        </row>
        <row r="518">
          <cell r="D518"/>
        </row>
        <row r="519">
          <cell r="D519"/>
        </row>
        <row r="520">
          <cell r="D520"/>
        </row>
        <row r="521">
          <cell r="D521"/>
        </row>
        <row r="522">
          <cell r="D522"/>
        </row>
        <row r="523">
          <cell r="D523"/>
        </row>
        <row r="524">
          <cell r="D524"/>
        </row>
        <row r="525">
          <cell r="D525"/>
        </row>
        <row r="526">
          <cell r="D526"/>
        </row>
        <row r="527">
          <cell r="D527"/>
        </row>
        <row r="528">
          <cell r="D528"/>
        </row>
        <row r="529">
          <cell r="D529"/>
        </row>
        <row r="530">
          <cell r="D530"/>
        </row>
        <row r="531">
          <cell r="D531"/>
        </row>
        <row r="532">
          <cell r="D532"/>
        </row>
        <row r="533">
          <cell r="D533"/>
        </row>
        <row r="534">
          <cell r="D534"/>
        </row>
        <row r="535">
          <cell r="D535"/>
        </row>
        <row r="536">
          <cell r="D536"/>
        </row>
        <row r="537">
          <cell r="D537"/>
        </row>
        <row r="538">
          <cell r="D538"/>
        </row>
        <row r="539">
          <cell r="D539"/>
        </row>
        <row r="540">
          <cell r="D540"/>
        </row>
        <row r="541">
          <cell r="D541"/>
        </row>
        <row r="542">
          <cell r="D542"/>
        </row>
        <row r="543">
          <cell r="D543"/>
        </row>
        <row r="544">
          <cell r="D544"/>
        </row>
        <row r="545">
          <cell r="D545"/>
        </row>
        <row r="546">
          <cell r="D546"/>
        </row>
        <row r="547">
          <cell r="D547"/>
        </row>
        <row r="548">
          <cell r="D548"/>
        </row>
        <row r="549">
          <cell r="D549"/>
        </row>
        <row r="550">
          <cell r="D550"/>
        </row>
        <row r="551">
          <cell r="D551"/>
        </row>
        <row r="552">
          <cell r="D552"/>
        </row>
        <row r="553">
          <cell r="D553"/>
        </row>
        <row r="554">
          <cell r="D554"/>
        </row>
        <row r="555">
          <cell r="D555"/>
        </row>
        <row r="556">
          <cell r="D556"/>
        </row>
        <row r="557">
          <cell r="D557"/>
        </row>
        <row r="558">
          <cell r="D558"/>
        </row>
        <row r="559">
          <cell r="D559"/>
        </row>
        <row r="560">
          <cell r="D560"/>
        </row>
        <row r="561">
          <cell r="D561"/>
        </row>
        <row r="562">
          <cell r="D562"/>
        </row>
        <row r="563">
          <cell r="D563"/>
        </row>
        <row r="564">
          <cell r="D564"/>
        </row>
        <row r="565">
          <cell r="D565"/>
        </row>
        <row r="566">
          <cell r="D566"/>
        </row>
        <row r="567">
          <cell r="D567"/>
        </row>
        <row r="568">
          <cell r="D568"/>
        </row>
        <row r="569">
          <cell r="D569"/>
        </row>
        <row r="570">
          <cell r="D570"/>
        </row>
        <row r="571">
          <cell r="D571"/>
        </row>
        <row r="572">
          <cell r="D572"/>
        </row>
        <row r="573">
          <cell r="D573"/>
        </row>
        <row r="574">
          <cell r="D574"/>
        </row>
        <row r="575">
          <cell r="D575"/>
        </row>
        <row r="576">
          <cell r="D576"/>
        </row>
        <row r="577">
          <cell r="D577"/>
        </row>
        <row r="578">
          <cell r="D578"/>
        </row>
        <row r="579">
          <cell r="D579"/>
        </row>
        <row r="580">
          <cell r="D580"/>
        </row>
        <row r="581">
          <cell r="D581"/>
        </row>
        <row r="582">
          <cell r="D582"/>
        </row>
        <row r="583">
          <cell r="D583"/>
        </row>
        <row r="584">
          <cell r="D584"/>
        </row>
        <row r="585">
          <cell r="D585"/>
        </row>
        <row r="586">
          <cell r="D586"/>
        </row>
        <row r="587">
          <cell r="D587"/>
        </row>
        <row r="588">
          <cell r="D588"/>
        </row>
        <row r="589">
          <cell r="D589"/>
        </row>
        <row r="590">
          <cell r="D590"/>
        </row>
        <row r="591">
          <cell r="D591"/>
        </row>
        <row r="592">
          <cell r="D592"/>
        </row>
        <row r="593">
          <cell r="D593"/>
        </row>
        <row r="594">
          <cell r="D594"/>
        </row>
        <row r="595">
          <cell r="D595"/>
        </row>
        <row r="596">
          <cell r="D596"/>
        </row>
        <row r="597">
          <cell r="D597"/>
        </row>
        <row r="598">
          <cell r="D598"/>
        </row>
        <row r="599">
          <cell r="D599"/>
        </row>
        <row r="600">
          <cell r="D600"/>
        </row>
        <row r="601">
          <cell r="D601"/>
        </row>
        <row r="602">
          <cell r="D602"/>
        </row>
        <row r="603">
          <cell r="D603"/>
        </row>
        <row r="604">
          <cell r="D604"/>
        </row>
        <row r="605">
          <cell r="D605"/>
        </row>
        <row r="606">
          <cell r="D606"/>
        </row>
        <row r="607">
          <cell r="D607"/>
        </row>
        <row r="608">
          <cell r="D608"/>
        </row>
        <row r="609">
          <cell r="D609"/>
        </row>
        <row r="610">
          <cell r="D610"/>
        </row>
        <row r="611">
          <cell r="D611"/>
        </row>
        <row r="612">
          <cell r="D612"/>
        </row>
        <row r="613">
          <cell r="D613"/>
        </row>
        <row r="614">
          <cell r="D614"/>
        </row>
        <row r="615">
          <cell r="D615"/>
        </row>
        <row r="616">
          <cell r="D616"/>
        </row>
        <row r="617">
          <cell r="D617"/>
        </row>
        <row r="618">
          <cell r="D618"/>
        </row>
        <row r="619">
          <cell r="D619"/>
        </row>
        <row r="620">
          <cell r="D620"/>
        </row>
        <row r="621">
          <cell r="D621"/>
        </row>
        <row r="622">
          <cell r="D622"/>
        </row>
        <row r="623">
          <cell r="D623"/>
        </row>
        <row r="624">
          <cell r="D624"/>
        </row>
        <row r="625">
          <cell r="D625"/>
        </row>
        <row r="626">
          <cell r="D626"/>
        </row>
        <row r="627">
          <cell r="D627"/>
        </row>
        <row r="628">
          <cell r="D628"/>
        </row>
        <row r="629">
          <cell r="D629"/>
        </row>
        <row r="630">
          <cell r="D630"/>
        </row>
        <row r="631">
          <cell r="D631"/>
        </row>
        <row r="632">
          <cell r="D632"/>
        </row>
        <row r="633">
          <cell r="D633"/>
        </row>
        <row r="634">
          <cell r="D634"/>
        </row>
        <row r="635">
          <cell r="D635"/>
        </row>
        <row r="636">
          <cell r="D636"/>
        </row>
        <row r="637">
          <cell r="D637"/>
        </row>
        <row r="638">
          <cell r="D638"/>
        </row>
        <row r="639">
          <cell r="D639"/>
        </row>
        <row r="640">
          <cell r="D640"/>
        </row>
        <row r="641">
          <cell r="D641"/>
        </row>
        <row r="642">
          <cell r="D642"/>
        </row>
        <row r="643">
          <cell r="D643"/>
        </row>
        <row r="644">
          <cell r="D644"/>
        </row>
        <row r="645">
          <cell r="D645"/>
        </row>
        <row r="646">
          <cell r="D646"/>
        </row>
        <row r="647">
          <cell r="D647"/>
        </row>
        <row r="648">
          <cell r="D648"/>
        </row>
        <row r="649">
          <cell r="D649"/>
        </row>
        <row r="650">
          <cell r="D650"/>
        </row>
        <row r="651">
          <cell r="D651"/>
        </row>
        <row r="652">
          <cell r="D652"/>
        </row>
        <row r="653">
          <cell r="D653"/>
        </row>
        <row r="654">
          <cell r="D654"/>
        </row>
        <row r="655">
          <cell r="D655"/>
        </row>
        <row r="656">
          <cell r="D656"/>
        </row>
        <row r="657">
          <cell r="D657"/>
        </row>
        <row r="658">
          <cell r="D658"/>
        </row>
        <row r="659">
          <cell r="D659"/>
        </row>
        <row r="660">
          <cell r="D660"/>
        </row>
        <row r="661">
          <cell r="D661"/>
        </row>
        <row r="662">
          <cell r="D662"/>
        </row>
        <row r="663">
          <cell r="D663"/>
        </row>
        <row r="664">
          <cell r="D664"/>
        </row>
        <row r="665">
          <cell r="D665"/>
        </row>
        <row r="666">
          <cell r="D666"/>
        </row>
        <row r="667">
          <cell r="D667"/>
        </row>
        <row r="668">
          <cell r="D668"/>
        </row>
        <row r="669">
          <cell r="D669"/>
        </row>
        <row r="670">
          <cell r="D670"/>
        </row>
        <row r="671">
          <cell r="D671"/>
        </row>
        <row r="672">
          <cell r="D672"/>
        </row>
        <row r="673">
          <cell r="D673"/>
        </row>
        <row r="674">
          <cell r="D674"/>
        </row>
        <row r="675">
          <cell r="D675"/>
        </row>
        <row r="676">
          <cell r="D676"/>
        </row>
        <row r="677">
          <cell r="D677"/>
        </row>
        <row r="678">
          <cell r="D678"/>
        </row>
        <row r="679">
          <cell r="D679"/>
        </row>
        <row r="680">
          <cell r="D680"/>
        </row>
        <row r="681">
          <cell r="D681"/>
        </row>
        <row r="682">
          <cell r="D682"/>
        </row>
        <row r="683">
          <cell r="D683"/>
        </row>
        <row r="684">
          <cell r="D684"/>
        </row>
        <row r="685">
          <cell r="D685"/>
        </row>
        <row r="686">
          <cell r="D686"/>
        </row>
        <row r="687">
          <cell r="D687"/>
        </row>
        <row r="688">
          <cell r="D688"/>
        </row>
        <row r="689">
          <cell r="D689"/>
        </row>
        <row r="690">
          <cell r="D690"/>
        </row>
        <row r="691">
          <cell r="D691"/>
        </row>
        <row r="692">
          <cell r="D692"/>
        </row>
        <row r="693">
          <cell r="D693"/>
        </row>
        <row r="694">
          <cell r="D694"/>
        </row>
        <row r="695">
          <cell r="D695"/>
        </row>
        <row r="696">
          <cell r="D696"/>
        </row>
        <row r="697">
          <cell r="D697"/>
        </row>
        <row r="698">
          <cell r="D698"/>
        </row>
        <row r="699">
          <cell r="D699"/>
        </row>
        <row r="700">
          <cell r="D700"/>
        </row>
        <row r="701">
          <cell r="D701"/>
        </row>
        <row r="702">
          <cell r="D702"/>
        </row>
        <row r="703">
          <cell r="D703"/>
        </row>
        <row r="704">
          <cell r="D704"/>
        </row>
        <row r="705">
          <cell r="D705"/>
        </row>
        <row r="706">
          <cell r="D706"/>
        </row>
        <row r="707">
          <cell r="D707"/>
        </row>
        <row r="708">
          <cell r="D708"/>
        </row>
        <row r="709">
          <cell r="D709"/>
        </row>
        <row r="710">
          <cell r="D710"/>
        </row>
        <row r="711">
          <cell r="D711"/>
        </row>
        <row r="712">
          <cell r="D712"/>
        </row>
        <row r="713">
          <cell r="D713"/>
        </row>
        <row r="714">
          <cell r="D714"/>
        </row>
        <row r="715">
          <cell r="D715"/>
        </row>
        <row r="716">
          <cell r="D716"/>
        </row>
        <row r="717">
          <cell r="D717"/>
        </row>
        <row r="718">
          <cell r="D718"/>
        </row>
        <row r="719">
          <cell r="D719"/>
        </row>
        <row r="720">
          <cell r="D720"/>
        </row>
        <row r="721">
          <cell r="D721"/>
        </row>
        <row r="722">
          <cell r="D722"/>
        </row>
        <row r="723">
          <cell r="D723"/>
        </row>
        <row r="724">
          <cell r="D724"/>
        </row>
        <row r="725">
          <cell r="D725"/>
        </row>
        <row r="726">
          <cell r="D726"/>
        </row>
        <row r="727">
          <cell r="D727"/>
        </row>
        <row r="728">
          <cell r="D728"/>
        </row>
        <row r="729">
          <cell r="D729"/>
        </row>
        <row r="730">
          <cell r="D730"/>
        </row>
        <row r="731">
          <cell r="D731"/>
        </row>
        <row r="732">
          <cell r="D732"/>
        </row>
        <row r="733">
          <cell r="D733"/>
        </row>
        <row r="734">
          <cell r="D734"/>
        </row>
        <row r="735">
          <cell r="D735"/>
        </row>
        <row r="736">
          <cell r="D736"/>
        </row>
        <row r="737">
          <cell r="D737"/>
        </row>
        <row r="738">
          <cell r="D738"/>
        </row>
        <row r="739">
          <cell r="D739"/>
        </row>
        <row r="740">
          <cell r="D740"/>
        </row>
        <row r="741">
          <cell r="D741"/>
        </row>
        <row r="742">
          <cell r="D742"/>
        </row>
        <row r="743">
          <cell r="D743"/>
        </row>
        <row r="744">
          <cell r="D744"/>
        </row>
        <row r="745">
          <cell r="D745"/>
        </row>
        <row r="746">
          <cell r="D746"/>
        </row>
        <row r="747">
          <cell r="D747"/>
        </row>
        <row r="748">
          <cell r="D748"/>
        </row>
        <row r="749">
          <cell r="D749"/>
        </row>
        <row r="750">
          <cell r="D750"/>
        </row>
        <row r="751">
          <cell r="D751"/>
        </row>
        <row r="752">
          <cell r="D752"/>
        </row>
        <row r="753">
          <cell r="D753"/>
        </row>
        <row r="754">
          <cell r="D754"/>
        </row>
        <row r="755">
          <cell r="D755"/>
        </row>
        <row r="756">
          <cell r="D756"/>
        </row>
        <row r="757">
          <cell r="D757"/>
        </row>
        <row r="758">
          <cell r="D758"/>
        </row>
        <row r="759">
          <cell r="D759"/>
        </row>
        <row r="760">
          <cell r="D760"/>
        </row>
        <row r="761">
          <cell r="D761"/>
        </row>
        <row r="762">
          <cell r="D762"/>
        </row>
        <row r="763">
          <cell r="D763"/>
        </row>
        <row r="764">
          <cell r="D764"/>
        </row>
        <row r="765">
          <cell r="D765"/>
        </row>
        <row r="766">
          <cell r="D766"/>
        </row>
        <row r="767">
          <cell r="D767"/>
        </row>
        <row r="768">
          <cell r="D768"/>
        </row>
        <row r="769">
          <cell r="D769"/>
        </row>
        <row r="770">
          <cell r="D770"/>
        </row>
        <row r="771">
          <cell r="D771"/>
        </row>
        <row r="772">
          <cell r="D772"/>
        </row>
        <row r="773">
          <cell r="D773"/>
        </row>
        <row r="774">
          <cell r="D774"/>
        </row>
        <row r="775">
          <cell r="D775"/>
        </row>
        <row r="776">
          <cell r="D776"/>
        </row>
        <row r="777">
          <cell r="D777"/>
        </row>
        <row r="778">
          <cell r="D778"/>
        </row>
        <row r="779">
          <cell r="D779"/>
        </row>
        <row r="780">
          <cell r="D780"/>
        </row>
        <row r="781">
          <cell r="D781"/>
        </row>
        <row r="782">
          <cell r="D782"/>
        </row>
        <row r="783">
          <cell r="D783"/>
        </row>
        <row r="784">
          <cell r="D784"/>
        </row>
        <row r="785">
          <cell r="D785"/>
        </row>
        <row r="786">
          <cell r="D786"/>
        </row>
        <row r="787">
          <cell r="D787"/>
        </row>
        <row r="788">
          <cell r="D788"/>
        </row>
        <row r="789">
          <cell r="D789"/>
        </row>
        <row r="790">
          <cell r="D790"/>
        </row>
        <row r="791">
          <cell r="D791"/>
        </row>
        <row r="792">
          <cell r="D792"/>
        </row>
        <row r="793">
          <cell r="D793"/>
        </row>
        <row r="794">
          <cell r="D794"/>
        </row>
        <row r="795">
          <cell r="D795"/>
        </row>
        <row r="796">
          <cell r="D796"/>
        </row>
        <row r="797">
          <cell r="D797"/>
        </row>
        <row r="798">
          <cell r="D798"/>
        </row>
        <row r="799">
          <cell r="D799"/>
        </row>
        <row r="800">
          <cell r="D800"/>
        </row>
        <row r="801">
          <cell r="D801"/>
        </row>
        <row r="802">
          <cell r="D802"/>
        </row>
        <row r="803">
          <cell r="D803"/>
        </row>
        <row r="804">
          <cell r="D804"/>
        </row>
        <row r="805">
          <cell r="D805"/>
        </row>
        <row r="806">
          <cell r="D806"/>
        </row>
        <row r="807">
          <cell r="D807"/>
        </row>
        <row r="808">
          <cell r="D808"/>
        </row>
        <row r="809">
          <cell r="D809"/>
        </row>
        <row r="810">
          <cell r="D810"/>
        </row>
        <row r="811">
          <cell r="D811"/>
        </row>
        <row r="812">
          <cell r="D812"/>
        </row>
        <row r="813">
          <cell r="D813"/>
        </row>
        <row r="814">
          <cell r="D814"/>
        </row>
        <row r="815">
          <cell r="D815"/>
        </row>
        <row r="816">
          <cell r="D816"/>
        </row>
        <row r="817">
          <cell r="D817"/>
        </row>
        <row r="818">
          <cell r="D818"/>
        </row>
        <row r="819">
          <cell r="D819"/>
        </row>
        <row r="820">
          <cell r="D820"/>
        </row>
        <row r="821">
          <cell r="D821"/>
        </row>
        <row r="822">
          <cell r="D822"/>
        </row>
        <row r="823">
          <cell r="D823"/>
        </row>
        <row r="824">
          <cell r="D824"/>
        </row>
        <row r="825">
          <cell r="D825"/>
        </row>
        <row r="826">
          <cell r="D826"/>
        </row>
        <row r="827">
          <cell r="D827"/>
        </row>
        <row r="828">
          <cell r="D828"/>
        </row>
        <row r="829">
          <cell r="D829"/>
        </row>
        <row r="830">
          <cell r="D830"/>
        </row>
        <row r="831">
          <cell r="D831"/>
        </row>
        <row r="832">
          <cell r="D832"/>
        </row>
        <row r="833">
          <cell r="D833"/>
        </row>
        <row r="834">
          <cell r="D834"/>
        </row>
        <row r="835">
          <cell r="D835"/>
        </row>
        <row r="836">
          <cell r="D836"/>
        </row>
        <row r="837">
          <cell r="D837"/>
        </row>
        <row r="838">
          <cell r="D838"/>
        </row>
        <row r="839">
          <cell r="D839"/>
        </row>
        <row r="840">
          <cell r="D840"/>
        </row>
        <row r="841">
          <cell r="D841"/>
        </row>
        <row r="842">
          <cell r="D842"/>
        </row>
        <row r="843">
          <cell r="D843"/>
        </row>
        <row r="844">
          <cell r="D844"/>
        </row>
        <row r="845">
          <cell r="D845"/>
        </row>
        <row r="846">
          <cell r="D846"/>
        </row>
        <row r="847">
          <cell r="D847"/>
        </row>
        <row r="848">
          <cell r="D848"/>
        </row>
        <row r="849">
          <cell r="D849"/>
        </row>
        <row r="850">
          <cell r="D850"/>
        </row>
        <row r="851">
          <cell r="D851"/>
        </row>
        <row r="852">
          <cell r="D852"/>
        </row>
        <row r="853">
          <cell r="D853"/>
        </row>
        <row r="854">
          <cell r="D854"/>
        </row>
        <row r="855">
          <cell r="D855"/>
        </row>
        <row r="856">
          <cell r="D856"/>
        </row>
        <row r="857">
          <cell r="D857"/>
        </row>
        <row r="858">
          <cell r="D858"/>
        </row>
        <row r="859">
          <cell r="D859"/>
        </row>
        <row r="860">
          <cell r="D860"/>
        </row>
        <row r="861">
          <cell r="D861"/>
        </row>
        <row r="862">
          <cell r="D862"/>
        </row>
        <row r="863">
          <cell r="D863"/>
        </row>
        <row r="864">
          <cell r="D864"/>
        </row>
        <row r="865">
          <cell r="D865"/>
        </row>
        <row r="866">
          <cell r="D866"/>
        </row>
        <row r="867">
          <cell r="D867"/>
        </row>
        <row r="868">
          <cell r="D868"/>
        </row>
        <row r="869">
          <cell r="D869"/>
        </row>
        <row r="870">
          <cell r="D870"/>
        </row>
        <row r="871">
          <cell r="D871"/>
        </row>
        <row r="872">
          <cell r="D872"/>
        </row>
        <row r="873">
          <cell r="D873"/>
        </row>
        <row r="874">
          <cell r="D874"/>
        </row>
        <row r="875">
          <cell r="D875"/>
        </row>
        <row r="876">
          <cell r="D876"/>
        </row>
        <row r="877">
          <cell r="D877"/>
        </row>
        <row r="878">
          <cell r="D878"/>
        </row>
        <row r="879">
          <cell r="D879"/>
        </row>
        <row r="880">
          <cell r="D880"/>
        </row>
        <row r="881">
          <cell r="D881"/>
        </row>
        <row r="882">
          <cell r="D882"/>
        </row>
        <row r="883">
          <cell r="D883"/>
        </row>
        <row r="884">
          <cell r="D884"/>
        </row>
        <row r="885">
          <cell r="D885"/>
        </row>
        <row r="886">
          <cell r="D886"/>
        </row>
        <row r="887">
          <cell r="D887"/>
        </row>
        <row r="888">
          <cell r="D888"/>
        </row>
        <row r="889">
          <cell r="D889"/>
        </row>
        <row r="890">
          <cell r="D890"/>
        </row>
        <row r="891">
          <cell r="D891"/>
        </row>
        <row r="892">
          <cell r="D892"/>
        </row>
        <row r="893">
          <cell r="D893"/>
        </row>
        <row r="894">
          <cell r="D894"/>
        </row>
        <row r="895">
          <cell r="D895"/>
        </row>
        <row r="896">
          <cell r="D896"/>
        </row>
        <row r="897">
          <cell r="D897"/>
        </row>
        <row r="898">
          <cell r="D898"/>
        </row>
        <row r="899">
          <cell r="D899"/>
        </row>
        <row r="900">
          <cell r="D900"/>
        </row>
        <row r="901">
          <cell r="D901"/>
        </row>
        <row r="902">
          <cell r="D902"/>
        </row>
        <row r="903">
          <cell r="D903"/>
        </row>
        <row r="904">
          <cell r="D904"/>
        </row>
        <row r="905">
          <cell r="D905"/>
        </row>
        <row r="906">
          <cell r="D906"/>
        </row>
        <row r="907">
          <cell r="D907"/>
        </row>
        <row r="908">
          <cell r="D908"/>
        </row>
        <row r="909">
          <cell r="D909"/>
        </row>
        <row r="910">
          <cell r="D910"/>
        </row>
        <row r="911">
          <cell r="D911"/>
        </row>
        <row r="912">
          <cell r="D912"/>
        </row>
        <row r="913">
          <cell r="D913"/>
        </row>
        <row r="914">
          <cell r="D914"/>
        </row>
        <row r="915">
          <cell r="D915"/>
        </row>
        <row r="916">
          <cell r="D916"/>
        </row>
        <row r="917">
          <cell r="D917"/>
        </row>
        <row r="918">
          <cell r="D918"/>
        </row>
        <row r="919">
          <cell r="D919"/>
        </row>
        <row r="920">
          <cell r="D920"/>
        </row>
        <row r="921">
          <cell r="D921"/>
        </row>
        <row r="922">
          <cell r="D922"/>
        </row>
        <row r="923">
          <cell r="D923"/>
        </row>
        <row r="924">
          <cell r="D924"/>
        </row>
        <row r="925">
          <cell r="D925"/>
        </row>
        <row r="926">
          <cell r="D926"/>
        </row>
        <row r="927">
          <cell r="D927"/>
        </row>
        <row r="928">
          <cell r="D928"/>
        </row>
        <row r="929">
          <cell r="D929"/>
        </row>
        <row r="930">
          <cell r="D930"/>
        </row>
        <row r="931">
          <cell r="D931"/>
        </row>
        <row r="932">
          <cell r="D932"/>
        </row>
        <row r="933">
          <cell r="D933"/>
        </row>
        <row r="934">
          <cell r="D934"/>
        </row>
        <row r="935">
          <cell r="D935"/>
        </row>
        <row r="936">
          <cell r="D936"/>
        </row>
        <row r="937">
          <cell r="D937"/>
        </row>
        <row r="938">
          <cell r="D938"/>
        </row>
        <row r="939">
          <cell r="D939"/>
        </row>
        <row r="940">
          <cell r="D940"/>
        </row>
        <row r="941">
          <cell r="D941"/>
        </row>
        <row r="942">
          <cell r="D942"/>
        </row>
        <row r="943">
          <cell r="D943"/>
        </row>
        <row r="944">
          <cell r="D944"/>
        </row>
        <row r="945">
          <cell r="D945"/>
        </row>
        <row r="946">
          <cell r="D946"/>
        </row>
        <row r="947">
          <cell r="D947"/>
        </row>
        <row r="948">
          <cell r="D948"/>
        </row>
        <row r="949">
          <cell r="D949"/>
        </row>
        <row r="950">
          <cell r="D950"/>
        </row>
        <row r="951">
          <cell r="D951"/>
        </row>
        <row r="952">
          <cell r="D952"/>
        </row>
        <row r="953">
          <cell r="D953"/>
        </row>
        <row r="954">
          <cell r="D954"/>
        </row>
        <row r="955">
          <cell r="D955"/>
        </row>
        <row r="956">
          <cell r="D956"/>
        </row>
        <row r="957">
          <cell r="D957"/>
        </row>
        <row r="958">
          <cell r="D958"/>
        </row>
        <row r="959">
          <cell r="D959"/>
        </row>
        <row r="960">
          <cell r="D960"/>
        </row>
        <row r="961">
          <cell r="D961"/>
        </row>
        <row r="962">
          <cell r="D962"/>
        </row>
        <row r="963">
          <cell r="D963"/>
        </row>
        <row r="964">
          <cell r="D964"/>
        </row>
        <row r="965">
          <cell r="D965"/>
        </row>
        <row r="966">
          <cell r="D966"/>
        </row>
        <row r="967">
          <cell r="D967"/>
        </row>
        <row r="968">
          <cell r="D968"/>
        </row>
        <row r="969">
          <cell r="D969"/>
        </row>
        <row r="970">
          <cell r="D970"/>
        </row>
        <row r="971">
          <cell r="D971"/>
        </row>
        <row r="972">
          <cell r="D972"/>
        </row>
        <row r="973">
          <cell r="D973"/>
        </row>
        <row r="974">
          <cell r="D974"/>
        </row>
        <row r="975">
          <cell r="D975"/>
        </row>
        <row r="976">
          <cell r="D976"/>
        </row>
        <row r="977">
          <cell r="D977"/>
        </row>
        <row r="978">
          <cell r="D978"/>
        </row>
        <row r="979">
          <cell r="D979"/>
        </row>
        <row r="980">
          <cell r="D980"/>
        </row>
        <row r="981">
          <cell r="D981"/>
        </row>
        <row r="982">
          <cell r="D982"/>
        </row>
        <row r="983">
          <cell r="D983"/>
        </row>
        <row r="984">
          <cell r="D984"/>
        </row>
        <row r="985">
          <cell r="D985"/>
        </row>
        <row r="986">
          <cell r="D986"/>
        </row>
        <row r="987">
          <cell r="D987"/>
        </row>
        <row r="988">
          <cell r="D988"/>
        </row>
        <row r="989">
          <cell r="D989"/>
        </row>
        <row r="990">
          <cell r="D990"/>
        </row>
        <row r="991">
          <cell r="D991"/>
        </row>
        <row r="992">
          <cell r="D992"/>
        </row>
        <row r="993">
          <cell r="D993"/>
        </row>
        <row r="994">
          <cell r="D994"/>
        </row>
        <row r="995">
          <cell r="D995"/>
        </row>
        <row r="996">
          <cell r="D996"/>
        </row>
        <row r="997">
          <cell r="D997"/>
        </row>
        <row r="998">
          <cell r="D998"/>
        </row>
        <row r="999">
          <cell r="D999"/>
        </row>
        <row r="1000">
          <cell r="D1000"/>
        </row>
        <row r="1001">
          <cell r="D1001"/>
        </row>
        <row r="1002">
          <cell r="D1002"/>
        </row>
        <row r="1003">
          <cell r="D1003"/>
        </row>
        <row r="1004">
          <cell r="D1004"/>
        </row>
        <row r="1005">
          <cell r="D1005"/>
        </row>
        <row r="1006">
          <cell r="D1006"/>
        </row>
        <row r="1007">
          <cell r="D1007"/>
        </row>
        <row r="1008">
          <cell r="D1008"/>
        </row>
        <row r="1009">
          <cell r="D1009"/>
        </row>
        <row r="1010">
          <cell r="D1010"/>
        </row>
        <row r="1011">
          <cell r="D1011"/>
        </row>
        <row r="1012">
          <cell r="D1012"/>
        </row>
        <row r="1013">
          <cell r="D1013"/>
        </row>
        <row r="1014">
          <cell r="D1014"/>
        </row>
        <row r="1015">
          <cell r="D1015"/>
        </row>
        <row r="1016">
          <cell r="D1016"/>
        </row>
        <row r="1017">
          <cell r="D1017"/>
        </row>
        <row r="1018">
          <cell r="D1018"/>
        </row>
        <row r="1019">
          <cell r="D1019"/>
        </row>
        <row r="1020">
          <cell r="D1020"/>
        </row>
        <row r="1021">
          <cell r="D1021"/>
        </row>
        <row r="1022">
          <cell r="D1022"/>
        </row>
        <row r="1023">
          <cell r="D1023"/>
        </row>
        <row r="1024">
          <cell r="D1024"/>
        </row>
        <row r="1025">
          <cell r="D1025"/>
        </row>
        <row r="1026">
          <cell r="D1026"/>
        </row>
        <row r="1027">
          <cell r="D1027"/>
        </row>
        <row r="1028">
          <cell r="D1028"/>
        </row>
        <row r="1029">
          <cell r="D1029"/>
        </row>
        <row r="1030">
          <cell r="D1030"/>
        </row>
        <row r="1031">
          <cell r="D1031"/>
        </row>
        <row r="1032">
          <cell r="D1032"/>
        </row>
        <row r="1033">
          <cell r="D1033"/>
        </row>
        <row r="1034">
          <cell r="D1034"/>
        </row>
        <row r="1035">
          <cell r="D1035"/>
        </row>
        <row r="1036">
          <cell r="D1036"/>
        </row>
        <row r="1037">
          <cell r="D1037"/>
        </row>
        <row r="1038">
          <cell r="D1038"/>
        </row>
        <row r="1039">
          <cell r="D1039"/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.k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9"/>
  <sheetViews>
    <sheetView tabSelected="1" workbookViewId="0">
      <selection activeCell="B1" sqref="B1:B1048576"/>
    </sheetView>
  </sheetViews>
  <sheetFormatPr defaultColWidth="12.5703125" defaultRowHeight="15" customHeight="1"/>
  <cols>
    <col min="1" max="1" width="13.7109375" style="10" customWidth="1"/>
    <col min="2" max="2" width="12.28515625" style="10" hidden="1" customWidth="1"/>
    <col min="3" max="3" width="114.42578125" style="10" customWidth="1"/>
    <col min="4" max="4" width="9.7109375" style="10" customWidth="1"/>
    <col min="5" max="5" width="11.28515625" style="10" customWidth="1"/>
    <col min="6" max="7" width="13.42578125" style="10" customWidth="1"/>
    <col min="8" max="8" width="8" style="10" customWidth="1"/>
    <col min="9" max="9" width="11.7109375" style="10" customWidth="1"/>
    <col min="10" max="10" width="12.28515625" style="10" customWidth="1"/>
    <col min="11" max="11" width="10.5703125" style="10" customWidth="1"/>
    <col min="12" max="12" width="11.5703125" style="10" customWidth="1"/>
    <col min="13" max="13" width="8" style="10" customWidth="1"/>
    <col min="14" max="14" width="11.28515625" style="10" customWidth="1"/>
    <col min="15" max="16" width="8" style="10" customWidth="1"/>
    <col min="17" max="16384" width="12.5703125" style="10"/>
  </cols>
  <sheetData>
    <row r="1" spans="1:14" ht="12.75" customHeight="1">
      <c r="A1" s="1" t="s">
        <v>0</v>
      </c>
      <c r="B1" s="2" t="s">
        <v>1</v>
      </c>
      <c r="C1" s="1" t="s">
        <v>2</v>
      </c>
      <c r="D1" s="3"/>
      <c r="E1" s="4"/>
      <c r="F1" s="5"/>
      <c r="G1" s="5"/>
      <c r="H1" s="3"/>
      <c r="I1" s="6" t="s">
        <v>3</v>
      </c>
      <c r="J1" s="1" t="s">
        <v>4</v>
      </c>
      <c r="K1" s="3"/>
      <c r="L1" s="7" t="s">
        <v>5</v>
      </c>
      <c r="M1" s="3"/>
      <c r="N1" s="7" t="s">
        <v>6</v>
      </c>
    </row>
    <row r="2" spans="1:14" ht="12.75" customHeight="1">
      <c r="A2" s="6" t="str">
        <f t="shared" ref="A2:A75" si="0">LEFT(B2,10)</f>
        <v>SE19050200</v>
      </c>
      <c r="B2" s="8" t="s">
        <v>7</v>
      </c>
      <c r="C2" s="11" t="s">
        <v>8</v>
      </c>
      <c r="D2" s="11"/>
      <c r="E2" s="11"/>
      <c r="F2" s="11"/>
      <c r="G2" s="11"/>
      <c r="H2" s="8"/>
      <c r="I2" s="8" t="s">
        <v>9</v>
      </c>
      <c r="J2" s="12">
        <v>6120.9</v>
      </c>
      <c r="K2" s="4"/>
      <c r="L2" s="13">
        <v>18.37</v>
      </c>
      <c r="M2" s="4"/>
      <c r="N2" s="14" t="e">
        <f>SUMIF('[1]Memória - Terminal Cosme Velho'!$B:$B,$A2,'[1]Memória - Terminal Cosme Velho'!$D:$D)</f>
        <v>#VALUE!</v>
      </c>
    </row>
    <row r="3" spans="1:14" ht="12.75" customHeight="1">
      <c r="A3" s="6" t="str">
        <f t="shared" si="0"/>
        <v>MT04050050</v>
      </c>
      <c r="B3" s="8" t="s">
        <v>10</v>
      </c>
      <c r="C3" s="11" t="s">
        <v>11</v>
      </c>
      <c r="D3" s="11"/>
      <c r="E3" s="11"/>
      <c r="F3" s="11"/>
      <c r="G3" s="11"/>
      <c r="H3" s="8"/>
      <c r="I3" s="8" t="s">
        <v>12</v>
      </c>
      <c r="J3" s="9">
        <v>32.4</v>
      </c>
      <c r="K3" s="4"/>
      <c r="L3" s="13">
        <v>61.25</v>
      </c>
      <c r="M3" s="4"/>
      <c r="N3" s="14" t="e">
        <f>SUMIF('[1]Memória - Terminal Cosme Velho'!$B:$B,$A3,'[1]Memória - Terminal Cosme Velho'!$D:$D)</f>
        <v>#VALUE!</v>
      </c>
    </row>
    <row r="4" spans="1:14" ht="12.75" customHeight="1">
      <c r="A4" s="6" t="str">
        <f t="shared" si="0"/>
        <v>MT14150050</v>
      </c>
      <c r="B4" s="8" t="s">
        <v>13</v>
      </c>
      <c r="C4" s="11" t="s">
        <v>14</v>
      </c>
      <c r="D4" s="11"/>
      <c r="E4" s="11"/>
      <c r="F4" s="11"/>
      <c r="G4" s="11"/>
      <c r="H4" s="8"/>
      <c r="I4" s="8" t="s">
        <v>9</v>
      </c>
      <c r="J4" s="12">
        <v>3300</v>
      </c>
      <c r="K4" s="4"/>
      <c r="L4" s="13">
        <v>23.19</v>
      </c>
      <c r="M4" s="4"/>
      <c r="N4" s="14" t="e">
        <f>SUMIF('[1]Memória - Terminal Cosme Velho'!$B:$B,$A4,'[1]Memória - Terminal Cosme Velho'!$D:$D)</f>
        <v>#VALUE!</v>
      </c>
    </row>
    <row r="5" spans="1:14" ht="12.75" customHeight="1">
      <c r="A5" s="6" t="str">
        <f t="shared" si="0"/>
        <v>TC04050500</v>
      </c>
      <c r="B5" s="8" t="s">
        <v>15</v>
      </c>
      <c r="C5" s="11" t="s">
        <v>16</v>
      </c>
      <c r="D5" s="11"/>
      <c r="E5" s="11"/>
      <c r="F5" s="11"/>
      <c r="G5" s="11"/>
      <c r="H5" s="8"/>
      <c r="I5" s="15" t="s">
        <v>17</v>
      </c>
      <c r="J5" s="12">
        <v>73160.11</v>
      </c>
      <c r="K5" s="4"/>
      <c r="L5" s="13">
        <v>1.69</v>
      </c>
      <c r="M5" s="4"/>
      <c r="N5" s="14" t="e">
        <f>SUMIF('[1]Memória - Terminal Cosme Velho'!$B:$B,$A5,'[1]Memória - Terminal Cosme Velho'!$D:$D)</f>
        <v>#VALUE!</v>
      </c>
    </row>
    <row r="6" spans="1:14" ht="12.75" customHeight="1">
      <c r="A6" s="6" t="str">
        <f t="shared" si="0"/>
        <v>TC09050300</v>
      </c>
      <c r="B6" s="8" t="s">
        <v>18</v>
      </c>
      <c r="C6" s="11" t="s">
        <v>19</v>
      </c>
      <c r="D6" s="11"/>
      <c r="E6" s="11"/>
      <c r="F6" s="11"/>
      <c r="G6" s="11"/>
      <c r="H6" s="8"/>
      <c r="I6" s="8" t="s">
        <v>20</v>
      </c>
      <c r="J6" s="12">
        <v>953.74</v>
      </c>
      <c r="K6" s="4"/>
      <c r="L6" s="13">
        <v>33.61</v>
      </c>
      <c r="M6" s="4"/>
      <c r="N6" s="14" t="e">
        <f>SUMIF('[1]Memória - Terminal Cosme Velho'!$B:$B,$A6,'[1]Memória - Terminal Cosme Velho'!$D:$D)</f>
        <v>#VALUE!</v>
      </c>
    </row>
    <row r="7" spans="1:14" ht="12.75" customHeight="1">
      <c r="A7" s="6" t="str">
        <f t="shared" si="0"/>
        <v>TC09050350</v>
      </c>
      <c r="B7" s="8" t="s">
        <v>21</v>
      </c>
      <c r="C7" s="11" t="s">
        <v>22</v>
      </c>
      <c r="D7" s="11"/>
      <c r="E7" s="11"/>
      <c r="F7" s="11"/>
      <c r="G7" s="11"/>
      <c r="H7" s="8"/>
      <c r="I7" s="8" t="s">
        <v>20</v>
      </c>
      <c r="J7" s="12">
        <v>1735.97</v>
      </c>
      <c r="K7" s="4"/>
      <c r="L7" s="13">
        <v>2.6</v>
      </c>
      <c r="M7" s="4"/>
      <c r="N7" s="14" t="e">
        <f>SUMIF('[1]Memória - Terminal Cosme Velho'!$B:$B,$A7,'[1]Memória - Terminal Cosme Velho'!$D:$D)</f>
        <v>#VALUE!</v>
      </c>
    </row>
    <row r="8" spans="1:14" ht="12.75" customHeight="1">
      <c r="A8" s="6" t="str">
        <f t="shared" si="0"/>
        <v>TC09050702</v>
      </c>
      <c r="B8" s="8" t="s">
        <v>23</v>
      </c>
      <c r="C8" s="11" t="s">
        <v>24</v>
      </c>
      <c r="D8" s="11"/>
      <c r="E8" s="11"/>
      <c r="F8" s="11"/>
      <c r="G8" s="11"/>
      <c r="H8" s="8"/>
      <c r="I8" s="8" t="s">
        <v>20</v>
      </c>
      <c r="J8" s="12">
        <v>2689.7</v>
      </c>
      <c r="K8" s="4"/>
      <c r="L8" s="13">
        <v>11.8</v>
      </c>
      <c r="M8" s="4"/>
      <c r="N8" s="14" t="e">
        <f>SUMIF('[1]Memória - Terminal Cosme Velho'!$B:$B,$A8,'[1]Memória - Terminal Cosme Velho'!$D:$D)</f>
        <v>#VALUE!</v>
      </c>
    </row>
    <row r="9" spans="1:14" ht="12.75" customHeight="1">
      <c r="A9" s="6" t="str">
        <f t="shared" si="0"/>
        <v>SC04050400</v>
      </c>
      <c r="B9" s="8" t="s">
        <v>25</v>
      </c>
      <c r="C9" s="11" t="s">
        <v>26</v>
      </c>
      <c r="D9" s="11"/>
      <c r="E9" s="11"/>
      <c r="F9" s="11"/>
      <c r="G9" s="11"/>
      <c r="H9" s="8"/>
      <c r="I9" s="8" t="s">
        <v>27</v>
      </c>
      <c r="J9" s="12">
        <v>250</v>
      </c>
      <c r="K9" s="4"/>
      <c r="L9" s="13">
        <v>39.81</v>
      </c>
      <c r="M9" s="4"/>
      <c r="N9" s="14" t="e">
        <f>SUMIF('[1]Memória - Terminal Cosme Velho'!$B:$B,$A9,'[1]Memória - Terminal Cosme Velho'!$D:$D)</f>
        <v>#VALUE!</v>
      </c>
    </row>
    <row r="10" spans="1:14" ht="12.75" customHeight="1">
      <c r="A10" s="6" t="str">
        <f t="shared" si="0"/>
        <v>SC04050850</v>
      </c>
      <c r="B10" s="8" t="s">
        <v>28</v>
      </c>
      <c r="C10" s="11" t="s">
        <v>29</v>
      </c>
      <c r="D10" s="11"/>
      <c r="E10" s="11"/>
      <c r="F10" s="11"/>
      <c r="G10" s="11"/>
      <c r="H10" s="8"/>
      <c r="I10" s="8" t="s">
        <v>12</v>
      </c>
      <c r="J10" s="12">
        <v>282.63</v>
      </c>
      <c r="K10" s="4"/>
      <c r="L10" s="13">
        <v>419.59</v>
      </c>
      <c r="M10" s="4"/>
      <c r="N10" s="14" t="e">
        <f>SUMIF('[1]Memória - Terminal Cosme Velho'!$B:$B,$A10,'[1]Memória - Terminal Cosme Velho'!$D:$D)</f>
        <v>#VALUE!</v>
      </c>
    </row>
    <row r="11" spans="1:14" ht="12.75" customHeight="1">
      <c r="A11" s="6" t="str">
        <f t="shared" si="0"/>
        <v>SC04052900</v>
      </c>
      <c r="B11" s="8" t="s">
        <v>30</v>
      </c>
      <c r="C11" s="11" t="s">
        <v>31</v>
      </c>
      <c r="D11" s="11"/>
      <c r="E11" s="11"/>
      <c r="F11" s="11"/>
      <c r="G11" s="11"/>
      <c r="H11" s="8"/>
      <c r="I11" s="8" t="s">
        <v>9</v>
      </c>
      <c r="J11" s="12">
        <v>1050</v>
      </c>
      <c r="K11" s="4"/>
      <c r="L11" s="13">
        <v>16.850000000000001</v>
      </c>
      <c r="M11" s="4"/>
      <c r="N11" s="14" t="e">
        <f>SUMIF('[1]Memória - Terminal Cosme Velho'!$B:$B,$A11,'[1]Memória - Terminal Cosme Velho'!$D:$D)</f>
        <v>#VALUE!</v>
      </c>
    </row>
    <row r="12" spans="1:14" ht="12.75" customHeight="1">
      <c r="A12" s="6" t="str">
        <f t="shared" si="0"/>
        <v>SC04053000</v>
      </c>
      <c r="B12" s="8" t="s">
        <v>32</v>
      </c>
      <c r="C12" s="11" t="s">
        <v>33</v>
      </c>
      <c r="D12" s="11"/>
      <c r="E12" s="11"/>
      <c r="F12" s="11"/>
      <c r="G12" s="16"/>
      <c r="H12" s="8"/>
      <c r="I12" s="8" t="s">
        <v>9</v>
      </c>
      <c r="J12" s="9">
        <v>170</v>
      </c>
      <c r="K12" s="4"/>
      <c r="L12" s="13">
        <v>10.71</v>
      </c>
      <c r="M12" s="4"/>
      <c r="N12" s="14" t="e">
        <f>SUMIF('[1]Memória - Terminal Cosme Velho'!$B:$B,$A12,'[1]Memória - Terminal Cosme Velho'!$D:$D)</f>
        <v>#VALUE!</v>
      </c>
    </row>
    <row r="13" spans="1:14" ht="12.75" customHeight="1">
      <c r="A13" s="6" t="str">
        <f t="shared" si="0"/>
        <v>SC04100150</v>
      </c>
      <c r="B13" s="8" t="s">
        <v>34</v>
      </c>
      <c r="C13" s="11" t="s">
        <v>35</v>
      </c>
      <c r="D13" s="11"/>
      <c r="E13" s="11"/>
      <c r="F13" s="11"/>
      <c r="G13" s="16"/>
      <c r="H13" s="8"/>
      <c r="I13" s="8" t="s">
        <v>12</v>
      </c>
      <c r="J13" s="9">
        <v>659.46</v>
      </c>
      <c r="K13" s="4"/>
      <c r="L13" s="13">
        <v>264.23</v>
      </c>
      <c r="M13" s="4"/>
      <c r="N13" s="14" t="e">
        <f>SUMIF('[1]Memória - Terminal Cosme Velho'!$B:$B,$A13,'[1]Memória - Terminal Cosme Velho'!$D:$D)</f>
        <v>#VALUE!</v>
      </c>
    </row>
    <row r="14" spans="1:14" ht="12.75" customHeight="1">
      <c r="A14" s="6" t="str">
        <f t="shared" si="0"/>
        <v>SC09051200</v>
      </c>
      <c r="B14" s="8" t="s">
        <v>36</v>
      </c>
      <c r="C14" s="11" t="s">
        <v>37</v>
      </c>
      <c r="D14" s="11"/>
      <c r="E14" s="11"/>
      <c r="F14" s="11"/>
      <c r="G14" s="11"/>
      <c r="H14" s="8"/>
      <c r="I14" s="8" t="s">
        <v>38</v>
      </c>
      <c r="J14" s="9">
        <v>732</v>
      </c>
      <c r="K14" s="4"/>
      <c r="L14" s="13">
        <v>43.37</v>
      </c>
      <c r="M14" s="4"/>
      <c r="N14" s="14" t="e">
        <f>SUMIF('[1]Memória - Terminal Cosme Velho'!$B:$B,$A14,'[1]Memória - Terminal Cosme Velho'!$D:$D)</f>
        <v>#VALUE!</v>
      </c>
    </row>
    <row r="15" spans="1:14" ht="13.5" customHeight="1">
      <c r="A15" s="6" t="str">
        <f t="shared" si="0"/>
        <v>SC09051450</v>
      </c>
      <c r="B15" s="8" t="s">
        <v>39</v>
      </c>
      <c r="C15" s="11" t="s">
        <v>40</v>
      </c>
      <c r="D15" s="11"/>
      <c r="E15" s="11"/>
      <c r="F15" s="11"/>
      <c r="G15" s="11"/>
      <c r="H15" s="8"/>
      <c r="I15" s="8" t="s">
        <v>38</v>
      </c>
      <c r="J15" s="9">
        <v>732</v>
      </c>
      <c r="K15" s="4"/>
      <c r="L15" s="13">
        <v>30.63</v>
      </c>
      <c r="M15" s="4"/>
      <c r="N15" s="14" t="e">
        <f>SUMIF('[1]Memória - Terminal Cosme Velho'!$B:$B,$A15,'[1]Memória - Terminal Cosme Velho'!$D:$D)</f>
        <v>#VALUE!</v>
      </c>
    </row>
    <row r="16" spans="1:14" ht="12.75" customHeight="1">
      <c r="A16" s="6" t="str">
        <f t="shared" si="0"/>
        <v>SC09100100</v>
      </c>
      <c r="B16" s="8" t="s">
        <v>41</v>
      </c>
      <c r="C16" s="11" t="s">
        <v>42</v>
      </c>
      <c r="D16" s="11"/>
      <c r="E16" s="11"/>
      <c r="F16" s="11"/>
      <c r="G16" s="11"/>
      <c r="H16" s="8"/>
      <c r="I16" s="8" t="s">
        <v>38</v>
      </c>
      <c r="J16" s="9">
        <v>732</v>
      </c>
      <c r="K16" s="4"/>
      <c r="L16" s="13">
        <v>29.01</v>
      </c>
      <c r="M16" s="4"/>
      <c r="N16" s="14" t="e">
        <f>SUMIF('[1]Memória - Terminal Cosme Velho'!$B:$B,$A16,'[1]Memória - Terminal Cosme Velho'!$D:$D)</f>
        <v>#VALUE!</v>
      </c>
    </row>
    <row r="17" spans="1:14" ht="12.75" customHeight="1">
      <c r="A17" s="6" t="str">
        <f t="shared" si="0"/>
        <v>SC14050150</v>
      </c>
      <c r="B17" s="8" t="s">
        <v>43</v>
      </c>
      <c r="C17" s="11" t="s">
        <v>44</v>
      </c>
      <c r="D17" s="11"/>
      <c r="E17" s="11"/>
      <c r="F17" s="11"/>
      <c r="G17" s="11"/>
      <c r="H17" s="8"/>
      <c r="I17" s="8" t="s">
        <v>12</v>
      </c>
      <c r="J17" s="9">
        <v>5</v>
      </c>
      <c r="K17" s="4"/>
      <c r="L17" s="13">
        <v>127.08</v>
      </c>
      <c r="M17" s="4"/>
      <c r="N17" s="14" t="e">
        <f>SUMIF('[1]Memória - Terminal Cosme Velho'!$B:$B,$A17,'[1]Memória - Terminal Cosme Velho'!$D:$D)</f>
        <v>#VALUE!</v>
      </c>
    </row>
    <row r="18" spans="1:14" ht="12.75" customHeight="1">
      <c r="A18" s="6" t="str">
        <f t="shared" si="0"/>
        <v>SC14050250</v>
      </c>
      <c r="B18" s="8" t="s">
        <v>45</v>
      </c>
      <c r="C18" s="11" t="s">
        <v>46</v>
      </c>
      <c r="D18" s="11"/>
      <c r="E18" s="11"/>
      <c r="F18" s="11"/>
      <c r="G18" s="11"/>
      <c r="H18" s="8"/>
      <c r="I18" s="8" t="s">
        <v>47</v>
      </c>
      <c r="J18" s="9">
        <v>2000</v>
      </c>
      <c r="K18" s="4"/>
      <c r="L18" s="13">
        <v>0.59</v>
      </c>
      <c r="M18" s="4"/>
      <c r="N18" s="14" t="e">
        <f>SUMIF('[1]Memória - Terminal Cosme Velho'!$B:$B,$A18,'[1]Memória - Terminal Cosme Velho'!$D:$D)</f>
        <v>#VALUE!</v>
      </c>
    </row>
    <row r="19" spans="1:14" ht="12.75" customHeight="1">
      <c r="A19" s="6" t="str">
        <f t="shared" si="0"/>
        <v>SC14050400</v>
      </c>
      <c r="B19" s="8" t="s">
        <v>48</v>
      </c>
      <c r="C19" s="11" t="s">
        <v>49</v>
      </c>
      <c r="D19" s="11"/>
      <c r="E19" s="11"/>
      <c r="F19" s="11"/>
      <c r="G19" s="11"/>
      <c r="H19" s="8"/>
      <c r="I19" s="8" t="s">
        <v>12</v>
      </c>
      <c r="J19" s="9">
        <v>8</v>
      </c>
      <c r="K19" s="4"/>
      <c r="L19" s="13">
        <v>165.67</v>
      </c>
      <c r="M19" s="4"/>
      <c r="N19" s="14" t="e">
        <f>SUMIF('[1]Memória - Terminal Cosme Velho'!$B:$B,$A19,'[1]Memória - Terminal Cosme Velho'!$D:$D)</f>
        <v>#VALUE!</v>
      </c>
    </row>
    <row r="20" spans="1:14" ht="12.75" customHeight="1">
      <c r="A20" s="6" t="str">
        <f t="shared" si="0"/>
        <v>SC14050425</v>
      </c>
      <c r="B20" s="8" t="s">
        <v>50</v>
      </c>
      <c r="C20" s="11" t="s">
        <v>51</v>
      </c>
      <c r="D20" s="11"/>
      <c r="E20" s="11"/>
      <c r="F20" s="11"/>
      <c r="G20" s="11"/>
      <c r="H20" s="8"/>
      <c r="I20" s="8" t="s">
        <v>12</v>
      </c>
      <c r="J20" s="9">
        <v>5</v>
      </c>
      <c r="K20" s="4"/>
      <c r="L20" s="13">
        <v>179.59</v>
      </c>
      <c r="M20" s="4"/>
      <c r="N20" s="14" t="e">
        <f>SUMIF('[1]Memória - Terminal Cosme Velho'!$B:$B,$A20,'[1]Memória - Terminal Cosme Velho'!$D:$D)</f>
        <v>#VALUE!</v>
      </c>
    </row>
    <row r="21" spans="1:14" ht="12.75" customHeight="1">
      <c r="A21" s="6" t="str">
        <f t="shared" si="0"/>
        <v>SC14050550</v>
      </c>
      <c r="B21" s="8" t="s">
        <v>52</v>
      </c>
      <c r="C21" s="11" t="s">
        <v>53</v>
      </c>
      <c r="D21" s="11"/>
      <c r="E21" s="11"/>
      <c r="F21" s="11"/>
      <c r="G21" s="11"/>
      <c r="H21" s="8"/>
      <c r="I21" s="8" t="s">
        <v>12</v>
      </c>
      <c r="J21" s="12">
        <v>26</v>
      </c>
      <c r="K21" s="4"/>
      <c r="L21" s="13">
        <v>135.69999999999999</v>
      </c>
      <c r="M21" s="4"/>
      <c r="N21" s="14" t="e">
        <f>SUMIF('[1]Memória - Terminal Cosme Velho'!$B:$B,$A21,'[1]Memória - Terminal Cosme Velho'!$D:$D)</f>
        <v>#VALUE!</v>
      </c>
    </row>
    <row r="22" spans="1:14" ht="12.75" customHeight="1">
      <c r="A22" s="6" t="str">
        <f t="shared" si="0"/>
        <v>SC34050040</v>
      </c>
      <c r="B22" s="8" t="s">
        <v>54</v>
      </c>
      <c r="C22" s="11" t="s">
        <v>55</v>
      </c>
      <c r="D22" s="11"/>
      <c r="E22" s="11"/>
      <c r="F22" s="11"/>
      <c r="G22" s="11"/>
      <c r="H22" s="8"/>
      <c r="I22" s="8" t="s">
        <v>56</v>
      </c>
      <c r="J22" s="9">
        <v>10</v>
      </c>
      <c r="K22" s="4"/>
      <c r="L22" s="13">
        <v>333.27</v>
      </c>
      <c r="M22" s="4"/>
      <c r="N22" s="14" t="e">
        <f>SUMIF('[1]Memória - Terminal Cosme Velho'!$B:$B,$A22,'[1]Memória - Terminal Cosme Velho'!$D:$D)</f>
        <v>#VALUE!</v>
      </c>
    </row>
    <row r="23" spans="1:14" ht="12.75" customHeight="1">
      <c r="A23" s="6" t="str">
        <f t="shared" si="0"/>
        <v>SC34050100</v>
      </c>
      <c r="B23" s="8" t="s">
        <v>57</v>
      </c>
      <c r="C23" s="11" t="s">
        <v>58</v>
      </c>
      <c r="D23" s="11"/>
      <c r="E23" s="11"/>
      <c r="F23" s="11"/>
      <c r="G23" s="11"/>
      <c r="H23" s="8"/>
      <c r="I23" s="8" t="s">
        <v>56</v>
      </c>
      <c r="J23" s="12">
        <v>30</v>
      </c>
      <c r="K23" s="4"/>
      <c r="L23" s="13">
        <v>430.4</v>
      </c>
      <c r="M23" s="4"/>
      <c r="N23" s="14" t="e">
        <f>SUMIF('[1]Memória - Terminal Cosme Velho'!$B:$B,$A23,'[1]Memória - Terminal Cosme Velho'!$D:$D)</f>
        <v>#VALUE!</v>
      </c>
    </row>
    <row r="24" spans="1:14" ht="12.75" customHeight="1">
      <c r="A24" s="6" t="str">
        <f t="shared" si="0"/>
        <v>DR04400250</v>
      </c>
      <c r="B24" s="8" t="s">
        <v>59</v>
      </c>
      <c r="C24" s="11" t="s">
        <v>60</v>
      </c>
      <c r="D24" s="11"/>
      <c r="E24" s="11"/>
      <c r="F24" s="11"/>
      <c r="G24" s="11"/>
      <c r="H24" s="8"/>
      <c r="I24" s="8" t="s">
        <v>27</v>
      </c>
      <c r="J24" s="12">
        <v>60</v>
      </c>
      <c r="K24" s="4"/>
      <c r="L24" s="13">
        <v>282.05</v>
      </c>
      <c r="M24" s="4"/>
      <c r="N24" s="14" t="e">
        <f>SUMIF('[1]Memória - Terminal Cosme Velho'!$B:$B,$A24,'[1]Memória - Terminal Cosme Velho'!$D:$D)</f>
        <v>#VALUE!</v>
      </c>
    </row>
    <row r="25" spans="1:14" ht="12.75" customHeight="1">
      <c r="A25" s="6" t="str">
        <f t="shared" si="0"/>
        <v>DR29150100</v>
      </c>
      <c r="B25" s="8" t="s">
        <v>61</v>
      </c>
      <c r="C25" s="11" t="s">
        <v>62</v>
      </c>
      <c r="D25" s="11"/>
      <c r="E25" s="11"/>
      <c r="F25" s="11"/>
      <c r="G25" s="11"/>
      <c r="H25" s="8"/>
      <c r="I25" s="8" t="s">
        <v>56</v>
      </c>
      <c r="J25" s="12">
        <v>6</v>
      </c>
      <c r="K25" s="4"/>
      <c r="L25" s="13">
        <v>1270.98</v>
      </c>
      <c r="M25" s="4"/>
      <c r="N25" s="14" t="e">
        <f>SUMIF('[1]Memória - Terminal Cosme Velho'!$B:$B,$A25,'[1]Memória - Terminal Cosme Velho'!$D:$D)</f>
        <v>#VALUE!</v>
      </c>
    </row>
    <row r="26" spans="1:14" ht="12.75" customHeight="1">
      <c r="A26" s="6" t="str">
        <f t="shared" si="0"/>
        <v>BP04050025</v>
      </c>
      <c r="B26" s="8" t="s">
        <v>63</v>
      </c>
      <c r="C26" s="11" t="s">
        <v>64</v>
      </c>
      <c r="D26" s="11"/>
      <c r="E26" s="11"/>
      <c r="F26" s="11"/>
      <c r="G26" s="11"/>
      <c r="H26" s="8"/>
      <c r="I26" s="8" t="s">
        <v>12</v>
      </c>
      <c r="J26" s="9">
        <v>660</v>
      </c>
      <c r="K26" s="4"/>
      <c r="L26" s="13">
        <v>289.97000000000003</v>
      </c>
      <c r="M26" s="4"/>
      <c r="N26" s="14" t="e">
        <f>SUMIF('[1]Memória - Terminal Cosme Velho'!$B:$B,$A26,'[1]Memória - Terminal Cosme Velho'!$D:$D)</f>
        <v>#VALUE!</v>
      </c>
    </row>
    <row r="27" spans="1:14" ht="12.75" customHeight="1">
      <c r="A27" s="6" t="str">
        <f t="shared" si="0"/>
        <v>BP04050400</v>
      </c>
      <c r="B27" s="8" t="s">
        <v>65</v>
      </c>
      <c r="C27" s="11" t="s">
        <v>66</v>
      </c>
      <c r="D27" s="11"/>
      <c r="E27" s="11"/>
      <c r="F27" s="11"/>
      <c r="G27" s="16"/>
      <c r="H27" s="8"/>
      <c r="I27" s="8" t="s">
        <v>9</v>
      </c>
      <c r="J27" s="12">
        <v>3300</v>
      </c>
      <c r="K27" s="4"/>
      <c r="L27" s="13">
        <v>17.98</v>
      </c>
      <c r="M27" s="4"/>
      <c r="N27" s="14" t="e">
        <f>SUMIF('[1]Memória - Terminal Cosme Velho'!$B:$B,$A27,'[1]Memória - Terminal Cosme Velho'!$D:$D)</f>
        <v>#VALUE!</v>
      </c>
    </row>
    <row r="28" spans="1:14" ht="12.75" customHeight="1">
      <c r="A28" s="6" t="str">
        <f t="shared" si="0"/>
        <v>BP09050656</v>
      </c>
      <c r="B28" s="8" t="s">
        <v>67</v>
      </c>
      <c r="C28" s="11" t="s">
        <v>68</v>
      </c>
      <c r="D28" s="11"/>
      <c r="E28" s="11"/>
      <c r="F28" s="11"/>
      <c r="G28" s="11"/>
      <c r="H28" s="8"/>
      <c r="I28" s="8" t="s">
        <v>9</v>
      </c>
      <c r="J28" s="9">
        <v>3300</v>
      </c>
      <c r="K28" s="4"/>
      <c r="L28" s="13">
        <v>123.71</v>
      </c>
      <c r="M28" s="4"/>
      <c r="N28" s="14" t="e">
        <f>SUMIF('[1]Memória - Terminal Cosme Velho'!$B:$B,$A28,'[1]Memória - Terminal Cosme Velho'!$D:$D)</f>
        <v>#VALUE!</v>
      </c>
    </row>
    <row r="29" spans="1:14" ht="12.75" customHeight="1">
      <c r="A29" s="6" t="str">
        <f t="shared" si="0"/>
        <v>BP09200100</v>
      </c>
      <c r="B29" s="8" t="s">
        <v>69</v>
      </c>
      <c r="C29" s="11" t="s">
        <v>70</v>
      </c>
      <c r="D29" s="11"/>
      <c r="E29" s="11"/>
      <c r="F29" s="11"/>
      <c r="G29" s="11"/>
      <c r="H29" s="8"/>
      <c r="I29" s="8" t="s">
        <v>9</v>
      </c>
      <c r="J29" s="9">
        <v>190</v>
      </c>
      <c r="K29" s="4"/>
      <c r="L29" s="13">
        <v>89.96</v>
      </c>
      <c r="M29" s="4"/>
      <c r="N29" s="14" t="e">
        <f>SUMIF('[1]Memória - Terminal Cosme Velho'!$B:$B,$A29,'[1]Memória - Terminal Cosme Velho'!$D:$D)</f>
        <v>#VALUE!</v>
      </c>
    </row>
    <row r="30" spans="1:14" ht="12.75" customHeight="1">
      <c r="A30" s="6" t="str">
        <f t="shared" si="0"/>
        <v>BP19050100</v>
      </c>
      <c r="B30" s="8" t="s">
        <v>71</v>
      </c>
      <c r="C30" s="11" t="s">
        <v>72</v>
      </c>
      <c r="D30" s="11"/>
      <c r="E30" s="11"/>
      <c r="F30" s="11"/>
      <c r="G30" s="11"/>
      <c r="H30" s="8"/>
      <c r="I30" s="8" t="s">
        <v>27</v>
      </c>
      <c r="J30" s="9">
        <v>160</v>
      </c>
      <c r="K30" s="4"/>
      <c r="L30" s="13">
        <v>156.13999999999999</v>
      </c>
      <c r="M30" s="4"/>
      <c r="N30" s="14" t="e">
        <f>SUMIF('[1]Memória - Terminal Cosme Velho'!$B:$B,$A30,'[1]Memória - Terminal Cosme Velho'!$D:$D)</f>
        <v>#VALUE!</v>
      </c>
    </row>
    <row r="31" spans="1:14" ht="12.75" customHeight="1">
      <c r="A31" s="6" t="str">
        <f t="shared" si="0"/>
        <v>BP19200050</v>
      </c>
      <c r="B31" s="8" t="s">
        <v>73</v>
      </c>
      <c r="C31" s="11" t="s">
        <v>74</v>
      </c>
      <c r="D31" s="11"/>
      <c r="E31" s="11"/>
      <c r="F31" s="11"/>
      <c r="G31" s="11"/>
      <c r="H31" s="8"/>
      <c r="I31" s="8" t="s">
        <v>27</v>
      </c>
      <c r="J31" s="12">
        <v>640</v>
      </c>
      <c r="K31" s="4"/>
      <c r="L31" s="13">
        <v>74.319999999999993</v>
      </c>
      <c r="M31" s="4"/>
      <c r="N31" s="14" t="e">
        <f>SUMIF('[1]Memória - Terminal Cosme Velho'!$B:$B,$A31,'[1]Memória - Terminal Cosme Velho'!$D:$D)</f>
        <v>#VALUE!</v>
      </c>
    </row>
    <row r="32" spans="1:14" ht="12.75" customHeight="1">
      <c r="A32" s="6" t="str">
        <f t="shared" si="0"/>
        <v>BP19300050</v>
      </c>
      <c r="B32" s="8" t="s">
        <v>75</v>
      </c>
      <c r="C32" s="11" t="s">
        <v>76</v>
      </c>
      <c r="D32" s="11"/>
      <c r="E32" s="11"/>
      <c r="F32" s="11"/>
      <c r="G32" s="11"/>
      <c r="H32" s="8"/>
      <c r="I32" s="8" t="s">
        <v>27</v>
      </c>
      <c r="J32" s="12">
        <v>150</v>
      </c>
      <c r="K32" s="4"/>
      <c r="L32" s="13">
        <v>101.19</v>
      </c>
      <c r="M32" s="4"/>
      <c r="N32" s="14" t="e">
        <f>SUMIF('[1]Memória - Terminal Cosme Velho'!$B:$B,$A32,'[1]Memória - Terminal Cosme Velho'!$D:$D)</f>
        <v>#VALUE!</v>
      </c>
    </row>
    <row r="33" spans="1:16" ht="12.75" customHeight="1">
      <c r="A33" s="6" t="str">
        <f t="shared" si="0"/>
        <v>PJ14150050</v>
      </c>
      <c r="B33" s="8" t="s">
        <v>77</v>
      </c>
      <c r="C33" s="11" t="s">
        <v>78</v>
      </c>
      <c r="D33" s="11"/>
      <c r="E33" s="11"/>
      <c r="F33" s="11"/>
      <c r="G33" s="11"/>
      <c r="H33" s="8"/>
      <c r="I33" s="8" t="s">
        <v>9</v>
      </c>
      <c r="J33" s="12">
        <v>101</v>
      </c>
      <c r="K33" s="4"/>
      <c r="L33" s="13">
        <v>310.83</v>
      </c>
      <c r="M33" s="4"/>
      <c r="N33" s="14" t="e">
        <f>SUMIF('[1]Memória - Terminal Cosme Velho'!$B:$B,$A33,'[1]Memória - Terminal Cosme Velho'!$D:$D)</f>
        <v>#VALUE!</v>
      </c>
    </row>
    <row r="34" spans="1:16" ht="12.75" customHeight="1">
      <c r="A34" s="6" t="str">
        <f t="shared" si="0"/>
        <v>PJ24050153</v>
      </c>
      <c r="B34" s="8" t="s">
        <v>79</v>
      </c>
      <c r="C34" s="11" t="s">
        <v>80</v>
      </c>
      <c r="D34" s="11"/>
      <c r="E34" s="11"/>
      <c r="F34" s="11"/>
      <c r="G34" s="11"/>
      <c r="H34" s="8"/>
      <c r="I34" s="8" t="s">
        <v>56</v>
      </c>
      <c r="J34" s="12">
        <v>4</v>
      </c>
      <c r="K34" s="4"/>
      <c r="L34" s="13">
        <v>2468.85</v>
      </c>
      <c r="M34" s="4"/>
      <c r="N34" s="14" t="e">
        <f>SUMIF('[1]Memória - Terminal Cosme Velho'!$B:$B,$A34,'[1]Memória - Terminal Cosme Velho'!$D:$D)</f>
        <v>#VALUE!</v>
      </c>
    </row>
    <row r="35" spans="1:16" ht="12.75" customHeight="1">
      <c r="A35" s="6" t="str">
        <f t="shared" si="0"/>
        <v>PJ24200040</v>
      </c>
      <c r="B35" s="8" t="s">
        <v>81</v>
      </c>
      <c r="C35" s="11" t="s">
        <v>82</v>
      </c>
      <c r="D35" s="11"/>
      <c r="E35" s="11"/>
      <c r="F35" s="11"/>
      <c r="G35" s="11"/>
      <c r="H35" s="8"/>
      <c r="I35" s="8" t="s">
        <v>56</v>
      </c>
      <c r="J35" s="9">
        <v>4</v>
      </c>
      <c r="K35" s="4"/>
      <c r="L35" s="13">
        <v>691.44</v>
      </c>
      <c r="M35" s="4"/>
      <c r="N35" s="14" t="e">
        <f>SUMIF('[1]Memória - Terminal Cosme Velho'!$B:$B,$A35,'[1]Memória - Terminal Cosme Velho'!$D:$D)</f>
        <v>#VALUE!</v>
      </c>
    </row>
    <row r="36" spans="1:16" ht="12.75" customHeight="1">
      <c r="A36" s="6" t="str">
        <f t="shared" si="0"/>
        <v>PJ24250106</v>
      </c>
      <c r="B36" s="8" t="s">
        <v>83</v>
      </c>
      <c r="C36" s="11" t="s">
        <v>84</v>
      </c>
      <c r="D36" s="11"/>
      <c r="E36" s="11"/>
      <c r="F36" s="11"/>
      <c r="G36" s="11"/>
      <c r="H36" s="8"/>
      <c r="I36" s="8" t="s">
        <v>56</v>
      </c>
      <c r="J36" s="12">
        <v>130</v>
      </c>
      <c r="K36" s="4"/>
      <c r="L36" s="13">
        <v>488.46</v>
      </c>
      <c r="M36" s="4"/>
      <c r="N36" s="14" t="e">
        <f>SUMIF('[1]Memória - Terminal Cosme Velho'!$B:$B,$A36,'[1]Memória - Terminal Cosme Velho'!$D:$D)</f>
        <v>#VALUE!</v>
      </c>
    </row>
    <row r="37" spans="1:16" ht="12.75" customHeight="1">
      <c r="A37" s="6" t="str">
        <f t="shared" si="0"/>
        <v>ET04600050</v>
      </c>
      <c r="B37" s="8" t="s">
        <v>85</v>
      </c>
      <c r="C37" s="11" t="s">
        <v>86</v>
      </c>
      <c r="D37" s="11"/>
      <c r="E37" s="11"/>
      <c r="F37" s="11"/>
      <c r="G37" s="11"/>
      <c r="H37" s="8"/>
      <c r="I37" s="8" t="s">
        <v>12</v>
      </c>
      <c r="J37" s="9">
        <v>82.5</v>
      </c>
      <c r="K37" s="4"/>
      <c r="L37" s="13">
        <v>3397.25</v>
      </c>
      <c r="M37" s="4"/>
      <c r="N37" s="14" t="e">
        <f>SUMIF('[1]Memória - Terminal Cosme Velho'!$B:$B,$A37,'[1]Memória - Terminal Cosme Velho'!$D:$D)</f>
        <v>#VALUE!</v>
      </c>
    </row>
    <row r="38" spans="1:16" ht="12.75" customHeight="1">
      <c r="A38" s="6" t="str">
        <f t="shared" si="0"/>
        <v>RV14250150</v>
      </c>
      <c r="B38" s="8" t="s">
        <v>87</v>
      </c>
      <c r="C38" s="11" t="s">
        <v>88</v>
      </c>
      <c r="D38" s="11"/>
      <c r="E38" s="11"/>
      <c r="F38" s="11"/>
      <c r="G38" s="11"/>
      <c r="H38" s="8"/>
      <c r="I38" s="8" t="s">
        <v>9</v>
      </c>
      <c r="J38" s="17">
        <v>4600</v>
      </c>
      <c r="K38" s="4"/>
      <c r="L38" s="13">
        <v>102.47</v>
      </c>
      <c r="M38" s="4"/>
      <c r="N38" s="14" t="e">
        <f>SUMIF('[1]Memória - Terminal Cosme Velho'!$B:$B,$A38,'[1]Memória - Terminal Cosme Velho'!$D:$D)</f>
        <v>#VALUE!</v>
      </c>
    </row>
    <row r="39" spans="1:16" ht="12.75" customHeight="1">
      <c r="A39" s="6" t="str">
        <f t="shared" si="0"/>
        <v>RV14600150</v>
      </c>
      <c r="B39" s="8" t="s">
        <v>89</v>
      </c>
      <c r="C39" s="11" t="s">
        <v>90</v>
      </c>
      <c r="D39" s="11"/>
      <c r="E39" s="11"/>
      <c r="F39" s="11"/>
      <c r="G39" s="11"/>
      <c r="H39" s="8"/>
      <c r="I39" s="8" t="s">
        <v>9</v>
      </c>
      <c r="J39" s="17">
        <v>1050</v>
      </c>
      <c r="K39" s="4"/>
      <c r="L39" s="13">
        <v>197.26</v>
      </c>
      <c r="M39" s="4"/>
      <c r="N39" s="14" t="e">
        <f>SUMIF('[1]Memória - Terminal Cosme Velho'!$B:$B,$A39,'[1]Memória - Terminal Cosme Velho'!$D:$D)</f>
        <v>#VALUE!</v>
      </c>
    </row>
    <row r="40" spans="1:16" ht="12.75" customHeight="1">
      <c r="A40" s="6" t="str">
        <f t="shared" si="0"/>
        <v>RV14950050</v>
      </c>
      <c r="B40" s="8" t="s">
        <v>91</v>
      </c>
      <c r="C40" s="11" t="s">
        <v>92</v>
      </c>
      <c r="D40" s="11"/>
      <c r="E40" s="11"/>
      <c r="F40" s="11"/>
      <c r="G40" s="11"/>
      <c r="H40" s="8"/>
      <c r="I40" s="8" t="s">
        <v>9</v>
      </c>
      <c r="J40" s="9">
        <v>198.4</v>
      </c>
      <c r="K40" s="4"/>
      <c r="L40" s="13">
        <v>246.45</v>
      </c>
      <c r="M40" s="4"/>
      <c r="N40" s="14" t="e">
        <f>SUMIF('[1]Memória - Terminal Cosme Velho'!$B:$B,$A40,'[1]Memória - Terminal Cosme Velho'!$D:$D)</f>
        <v>#VALUE!</v>
      </c>
    </row>
    <row r="41" spans="1:16" ht="12.75" customHeight="1">
      <c r="A41" s="6" t="str">
        <f t="shared" si="0"/>
        <v>PT04150150</v>
      </c>
      <c r="B41" s="8" t="s">
        <v>93</v>
      </c>
      <c r="C41" s="11" t="s">
        <v>94</v>
      </c>
      <c r="D41" s="11"/>
      <c r="E41" s="11"/>
      <c r="F41" s="11"/>
      <c r="G41" s="11"/>
      <c r="H41" s="8"/>
      <c r="I41" s="8" t="s">
        <v>9</v>
      </c>
      <c r="J41" s="12">
        <v>180</v>
      </c>
      <c r="K41" s="4"/>
      <c r="L41" s="13">
        <v>45.7</v>
      </c>
      <c r="M41" s="4"/>
      <c r="N41" s="14" t="e">
        <f>SUMIF('[1]Memória - Terminal Cosme Velho'!$B:$B,$A41,'[1]Memória - Terminal Cosme Velho'!$D:$D)</f>
        <v>#VALUE!</v>
      </c>
    </row>
    <row r="42" spans="1:16" ht="12.75" customHeight="1">
      <c r="A42" s="6" t="str">
        <f t="shared" si="0"/>
        <v>PT04400100</v>
      </c>
      <c r="B42" s="8" t="s">
        <v>95</v>
      </c>
      <c r="C42" s="11" t="s">
        <v>96</v>
      </c>
      <c r="D42" s="11"/>
      <c r="E42" s="11"/>
      <c r="F42" s="11"/>
      <c r="G42" s="11"/>
      <c r="H42" s="8"/>
      <c r="I42" s="8" t="s">
        <v>9</v>
      </c>
      <c r="J42" s="12">
        <v>16</v>
      </c>
      <c r="K42" s="4"/>
      <c r="L42" s="13">
        <v>38.86</v>
      </c>
      <c r="M42" s="4"/>
      <c r="N42" s="14" t="e">
        <f>SUMIF('[1]Memória - Terminal Cosme Velho'!$B:$B,$A42,'[1]Memória - Terminal Cosme Velho'!$D:$D)</f>
        <v>#VALUE!</v>
      </c>
    </row>
    <row r="43" spans="1:16" ht="12.75" customHeight="1">
      <c r="A43" s="6" t="str">
        <f t="shared" si="0"/>
        <v>EQ04050062</v>
      </c>
      <c r="B43" s="8" t="s">
        <v>97</v>
      </c>
      <c r="C43" s="11" t="s">
        <v>98</v>
      </c>
      <c r="D43" s="11"/>
      <c r="E43" s="11"/>
      <c r="F43" s="11"/>
      <c r="G43" s="11"/>
      <c r="H43" s="8"/>
      <c r="I43" s="8" t="s">
        <v>99</v>
      </c>
      <c r="J43" s="12">
        <v>2</v>
      </c>
      <c r="K43" s="4"/>
      <c r="L43" s="13">
        <v>19473.849999999999</v>
      </c>
      <c r="M43" s="4"/>
      <c r="N43" s="14" t="e">
        <f>SUMIF('[1]Memória - Terminal Cosme Velho'!$B:$B,$A43,'[1]Memória - Terminal Cosme Velho'!$D:$D)</f>
        <v>#VALUE!</v>
      </c>
    </row>
    <row r="44" spans="1:16" ht="12.75" customHeight="1">
      <c r="A44" s="6" t="str">
        <f t="shared" si="0"/>
        <v>EQ04050312</v>
      </c>
      <c r="B44" s="8" t="s">
        <v>100</v>
      </c>
      <c r="C44" s="11" t="s">
        <v>101</v>
      </c>
      <c r="D44" s="11"/>
      <c r="E44" s="11"/>
      <c r="F44" s="11"/>
      <c r="G44" s="11"/>
      <c r="H44" s="8"/>
      <c r="I44" s="8" t="s">
        <v>99</v>
      </c>
      <c r="J44" s="12">
        <v>4</v>
      </c>
      <c r="K44" s="4"/>
      <c r="L44" s="13">
        <v>15112.66</v>
      </c>
      <c r="M44" s="4"/>
      <c r="N44" s="14" t="e">
        <f>SUMIF('[1]Memória - Terminal Cosme Velho'!$B:$B,$A44,'[1]Memória - Terminal Cosme Velho'!$D:$D)</f>
        <v>#VALUE!</v>
      </c>
    </row>
    <row r="45" spans="1:16" ht="12.75" customHeight="1">
      <c r="A45" s="6" t="str">
        <f t="shared" si="0"/>
        <v>EQ14050380</v>
      </c>
      <c r="B45" s="8" t="s">
        <v>102</v>
      </c>
      <c r="C45" s="11" t="s">
        <v>103</v>
      </c>
      <c r="D45" s="11"/>
      <c r="E45" s="11"/>
      <c r="F45" s="11"/>
      <c r="G45" s="11"/>
      <c r="H45" s="8"/>
      <c r="I45" s="8" t="s">
        <v>38</v>
      </c>
      <c r="J45" s="12">
        <v>256.2</v>
      </c>
      <c r="K45" s="4"/>
      <c r="L45" s="13">
        <v>179.63</v>
      </c>
      <c r="M45" s="4"/>
      <c r="N45" s="14" t="e">
        <f>SUMIF('[1]Memória - Terminal Cosme Velho'!$B:$B,$A45,'[1]Memória - Terminal Cosme Velho'!$D:$D)</f>
        <v>#VALUE!</v>
      </c>
    </row>
    <row r="46" spans="1:16" ht="12.75" customHeight="1">
      <c r="A46" s="6" t="str">
        <f t="shared" si="0"/>
        <v>EQ14050386</v>
      </c>
      <c r="B46" s="8" t="s">
        <v>104</v>
      </c>
      <c r="C46" s="11" t="s">
        <v>105</v>
      </c>
      <c r="D46" s="11"/>
      <c r="E46" s="11"/>
      <c r="F46" s="11"/>
      <c r="G46" s="11"/>
      <c r="H46" s="8"/>
      <c r="I46" s="8" t="s">
        <v>38</v>
      </c>
      <c r="J46" s="12">
        <v>109.8</v>
      </c>
      <c r="K46" s="4"/>
      <c r="L46" s="13">
        <v>65.86</v>
      </c>
      <c r="M46" s="4"/>
      <c r="N46" s="14" t="e">
        <f>SUMIF('[1]Memória - Terminal Cosme Velho'!$B:$B,$A46,'[1]Memória - Terminal Cosme Velho'!$D:$D)</f>
        <v>#VALUE!</v>
      </c>
    </row>
    <row r="47" spans="1:16" ht="12.75" customHeight="1">
      <c r="A47" s="6" t="str">
        <f t="shared" si="0"/>
        <v>EQ14050500</v>
      </c>
      <c r="B47" s="8" t="s">
        <v>106</v>
      </c>
      <c r="C47" s="11" t="s">
        <v>107</v>
      </c>
      <c r="D47" s="11"/>
      <c r="E47" s="11"/>
      <c r="F47" s="11"/>
      <c r="G47" s="11"/>
      <c r="H47" s="8"/>
      <c r="I47" s="8" t="s">
        <v>38</v>
      </c>
      <c r="J47" s="12">
        <v>256.2</v>
      </c>
      <c r="K47" s="4"/>
      <c r="L47" s="13">
        <v>230.72</v>
      </c>
      <c r="M47" s="4"/>
      <c r="N47" s="14" t="e">
        <f>SUMIF('[1]Memória - Terminal Cosme Velho'!$B:$B,$A47,'[1]Memória - Terminal Cosme Velho'!$D:$D)</f>
        <v>#VALUE!</v>
      </c>
      <c r="P47" s="18"/>
    </row>
    <row r="48" spans="1:16" ht="12.75" customHeight="1">
      <c r="A48" s="6" t="str">
        <f t="shared" si="0"/>
        <v>EQ14050506</v>
      </c>
      <c r="B48" s="8" t="s">
        <v>108</v>
      </c>
      <c r="C48" s="11" t="s">
        <v>109</v>
      </c>
      <c r="D48" s="11"/>
      <c r="E48" s="11"/>
      <c r="F48" s="11"/>
      <c r="G48" s="11"/>
      <c r="H48" s="8"/>
      <c r="I48" s="8" t="s">
        <v>38</v>
      </c>
      <c r="J48" s="12">
        <v>109.8</v>
      </c>
      <c r="K48" s="4"/>
      <c r="L48" s="13">
        <v>77.19</v>
      </c>
      <c r="M48" s="4"/>
      <c r="N48" s="14" t="e">
        <f>SUMIF('[1]Memória - Terminal Cosme Velho'!$B:$B,$A48,'[1]Memória - Terminal Cosme Velho'!$D:$D)</f>
        <v>#VALUE!</v>
      </c>
    </row>
    <row r="49" spans="1:16" ht="12.75" customHeight="1">
      <c r="A49" s="6" t="str">
        <f t="shared" si="0"/>
        <v>EQ19050400</v>
      </c>
      <c r="B49" s="8" t="s">
        <v>110</v>
      </c>
      <c r="C49" s="11" t="s">
        <v>111</v>
      </c>
      <c r="D49" s="11"/>
      <c r="E49" s="11"/>
      <c r="F49" s="11"/>
      <c r="G49" s="11"/>
      <c r="H49" s="8"/>
      <c r="I49" s="8" t="s">
        <v>38</v>
      </c>
      <c r="J49" s="9">
        <v>256.2</v>
      </c>
      <c r="K49" s="4"/>
      <c r="L49" s="13">
        <v>66.33</v>
      </c>
      <c r="M49" s="4"/>
      <c r="N49" s="14" t="e">
        <f>SUMIF('[1]Memória - Terminal Cosme Velho'!$B:$B,$A49,'[1]Memória - Terminal Cosme Velho'!$D:$D)</f>
        <v>#VALUE!</v>
      </c>
    </row>
    <row r="50" spans="1:16" ht="12.75" customHeight="1">
      <c r="A50" s="6" t="str">
        <f t="shared" si="0"/>
        <v>EQ19050406</v>
      </c>
      <c r="B50" s="8" t="s">
        <v>112</v>
      </c>
      <c r="C50" s="11" t="s">
        <v>113</v>
      </c>
      <c r="D50" s="11"/>
      <c r="E50" s="11"/>
      <c r="F50" s="11"/>
      <c r="G50" s="11"/>
      <c r="H50" s="8"/>
      <c r="I50" s="8" t="s">
        <v>38</v>
      </c>
      <c r="J50" s="9">
        <v>109.8</v>
      </c>
      <c r="K50" s="4"/>
      <c r="L50" s="13">
        <v>43.55</v>
      </c>
      <c r="M50" s="4"/>
      <c r="N50" s="14" t="e">
        <f>SUMIF('[1]Memória - Terminal Cosme Velho'!$B:$B,$A50,'[1]Memória - Terminal Cosme Velho'!$D:$D)</f>
        <v>#VALUE!</v>
      </c>
      <c r="P50" s="18"/>
    </row>
    <row r="51" spans="1:16" ht="12.75" customHeight="1">
      <c r="A51" s="6" t="str">
        <f t="shared" si="0"/>
        <v>EQ19050700</v>
      </c>
      <c r="B51" s="8" t="s">
        <v>114</v>
      </c>
      <c r="C51" s="11" t="s">
        <v>115</v>
      </c>
      <c r="D51" s="11"/>
      <c r="E51" s="11"/>
      <c r="F51" s="11"/>
      <c r="G51" s="11"/>
      <c r="H51" s="8"/>
      <c r="I51" s="8" t="s">
        <v>38</v>
      </c>
      <c r="J51" s="9">
        <v>256.2</v>
      </c>
      <c r="K51" s="4"/>
      <c r="L51" s="13">
        <v>8.3699999999999992</v>
      </c>
      <c r="M51" s="4"/>
      <c r="N51" s="14" t="e">
        <f>SUMIF('[1]Memória - Terminal Cosme Velho'!$B:$B,$A51,'[1]Memória - Terminal Cosme Velho'!$D:$D)</f>
        <v>#VALUE!</v>
      </c>
    </row>
    <row r="52" spans="1:16" ht="12.75" customHeight="1">
      <c r="A52" s="6" t="str">
        <f t="shared" si="0"/>
        <v>EQ19050706</v>
      </c>
      <c r="B52" s="8" t="s">
        <v>116</v>
      </c>
      <c r="C52" s="11" t="s">
        <v>117</v>
      </c>
      <c r="D52" s="11"/>
      <c r="E52" s="11"/>
      <c r="F52" s="11"/>
      <c r="G52" s="11"/>
      <c r="H52" s="8"/>
      <c r="I52" s="8" t="s">
        <v>38</v>
      </c>
      <c r="J52" s="9">
        <v>109.8</v>
      </c>
      <c r="K52" s="4"/>
      <c r="L52" s="13">
        <v>2.57</v>
      </c>
      <c r="M52" s="4"/>
      <c r="N52" s="14" t="e">
        <f>SUMIF('[1]Memória - Terminal Cosme Velho'!$B:$B,$A52,'[1]Memória - Terminal Cosme Velho'!$D:$D)</f>
        <v>#VALUE!</v>
      </c>
    </row>
    <row r="53" spans="1:16" ht="12.75" customHeight="1">
      <c r="A53" s="6" t="str">
        <f t="shared" si="0"/>
        <v>ST74050075</v>
      </c>
      <c r="B53" s="8" t="s">
        <v>118</v>
      </c>
      <c r="C53" s="11" t="s">
        <v>119</v>
      </c>
      <c r="D53" s="11"/>
      <c r="E53" s="11"/>
      <c r="F53" s="11"/>
      <c r="G53" s="11"/>
      <c r="H53" s="8"/>
      <c r="I53" s="8" t="s">
        <v>9</v>
      </c>
      <c r="J53" s="9">
        <v>1050</v>
      </c>
      <c r="K53" s="4"/>
      <c r="L53" s="13">
        <v>316.24</v>
      </c>
      <c r="M53" s="4"/>
      <c r="N53" s="14" t="e">
        <f>SUMIF('[1]Memória - Terminal Cosme Velho'!$B:$B,$A53,'[1]Memória - Terminal Cosme Velho'!$D:$D)</f>
        <v>#VALUE!</v>
      </c>
    </row>
    <row r="54" spans="1:16" ht="12.75" customHeight="1">
      <c r="A54" s="6" t="str">
        <f t="shared" si="0"/>
        <v>ST74050700</v>
      </c>
      <c r="B54" s="8" t="s">
        <v>120</v>
      </c>
      <c r="C54" s="11" t="s">
        <v>121</v>
      </c>
      <c r="D54" s="11"/>
      <c r="E54" s="11"/>
      <c r="F54" s="11"/>
      <c r="G54" s="11"/>
      <c r="H54" s="8"/>
      <c r="I54" s="8" t="s">
        <v>56</v>
      </c>
      <c r="J54" s="9">
        <v>1500</v>
      </c>
      <c r="K54" s="4"/>
      <c r="L54" s="13">
        <v>11.52</v>
      </c>
      <c r="M54" s="4"/>
      <c r="N54" s="14" t="e">
        <f>SUMIF('[1]Memória - Terminal Cosme Velho'!$B:$B,$A54,'[1]Memória - Terminal Cosme Velho'!$D:$D)</f>
        <v>#VALUE!</v>
      </c>
    </row>
    <row r="55" spans="1:16" ht="12.75" customHeight="1">
      <c r="A55" s="6" t="str">
        <f t="shared" si="0"/>
        <v>ST74100351</v>
      </c>
      <c r="B55" s="8" t="s">
        <v>122</v>
      </c>
      <c r="C55" s="11" t="s">
        <v>123</v>
      </c>
      <c r="D55" s="11"/>
      <c r="E55" s="11"/>
      <c r="F55" s="11"/>
      <c r="G55" s="11"/>
      <c r="H55" s="8"/>
      <c r="I55" s="8" t="s">
        <v>56</v>
      </c>
      <c r="J55" s="9">
        <v>1500</v>
      </c>
      <c r="K55" s="4"/>
      <c r="L55" s="13">
        <v>47.2</v>
      </c>
      <c r="M55" s="4"/>
      <c r="N55" s="14" t="e">
        <f>SUMIF('[1]Memória - Terminal Cosme Velho'!$B:$B,$A55,'[1]Memória - Terminal Cosme Velho'!$D:$D)</f>
        <v>#VALUE!</v>
      </c>
    </row>
    <row r="56" spans="1:16" ht="12.75" customHeight="1">
      <c r="A56" s="6" t="str">
        <f t="shared" si="0"/>
        <v>AD14150700</v>
      </c>
      <c r="B56" s="8" t="s">
        <v>124</v>
      </c>
      <c r="C56" s="11" t="s">
        <v>125</v>
      </c>
      <c r="D56" s="11"/>
      <c r="E56" s="11"/>
      <c r="F56" s="11"/>
      <c r="G56" s="11"/>
      <c r="H56" s="8"/>
      <c r="I56" s="8" t="s">
        <v>38</v>
      </c>
      <c r="J56" s="9">
        <v>22.4</v>
      </c>
      <c r="K56" s="4"/>
      <c r="L56" s="13">
        <v>508.43</v>
      </c>
      <c r="M56" s="4"/>
      <c r="N56" s="14" t="e">
        <f>SUMIF('[1]Memória - Terminal Cosme Velho'!$B:$B,$A56,'[1]Memória - Terminal Cosme Velho'!$D:$D)</f>
        <v>#VALUE!</v>
      </c>
    </row>
    <row r="57" spans="1:16" ht="12.75" customHeight="1">
      <c r="A57" s="6" t="str">
        <f t="shared" si="0"/>
        <v>AD14150706</v>
      </c>
      <c r="B57" s="8" t="s">
        <v>126</v>
      </c>
      <c r="C57" s="11" t="s">
        <v>127</v>
      </c>
      <c r="D57" s="11"/>
      <c r="E57" s="11"/>
      <c r="F57" s="11"/>
      <c r="G57" s="11"/>
      <c r="H57" s="8"/>
      <c r="I57" s="8" t="s">
        <v>38</v>
      </c>
      <c r="J57" s="9">
        <v>9.6</v>
      </c>
      <c r="K57" s="4"/>
      <c r="L57" s="13">
        <v>122.4</v>
      </c>
      <c r="M57" s="4"/>
      <c r="N57" s="14" t="e">
        <f>SUMIF('[1]Memória - Terminal Cosme Velho'!$B:$B,$A57,'[1]Memória - Terminal Cosme Velho'!$D:$D)</f>
        <v>#VALUE!</v>
      </c>
    </row>
    <row r="58" spans="1:16" ht="12.75" customHeight="1">
      <c r="A58" s="6" t="str">
        <f t="shared" si="0"/>
        <v>AD14150750</v>
      </c>
      <c r="B58" s="8" t="s">
        <v>128</v>
      </c>
      <c r="C58" s="11" t="s">
        <v>129</v>
      </c>
      <c r="D58" s="11"/>
      <c r="E58" s="11"/>
      <c r="F58" s="11"/>
      <c r="G58" s="11"/>
      <c r="H58" s="8"/>
      <c r="I58" s="8" t="s">
        <v>99</v>
      </c>
      <c r="J58" s="9">
        <v>4</v>
      </c>
      <c r="K58" s="4"/>
      <c r="L58" s="13">
        <v>6945.69</v>
      </c>
      <c r="M58" s="4"/>
      <c r="N58" s="14" t="e">
        <f>SUMIF('[1]Memória - Terminal Cosme Velho'!$B:$B,$A58,'[1]Memória - Terminal Cosme Velho'!$D:$D)</f>
        <v>#VALUE!</v>
      </c>
    </row>
    <row r="59" spans="1:16" ht="12.75" customHeight="1">
      <c r="A59" s="6" t="str">
        <f t="shared" si="0"/>
        <v>AD19050450</v>
      </c>
      <c r="B59" s="8" t="s">
        <v>130</v>
      </c>
      <c r="C59" s="11" t="s">
        <v>131</v>
      </c>
      <c r="D59" s="11"/>
      <c r="E59" s="11"/>
      <c r="F59" s="11"/>
      <c r="G59" s="11"/>
      <c r="H59" s="8"/>
      <c r="I59" s="8" t="s">
        <v>9</v>
      </c>
      <c r="J59" s="9">
        <v>200</v>
      </c>
      <c r="K59" s="4"/>
      <c r="L59" s="13">
        <v>68.02</v>
      </c>
      <c r="M59" s="4"/>
      <c r="N59" s="14" t="e">
        <f>SUMIF('[1]Memória - Terminal Cosme Velho'!$B:$B,$A59,'[1]Memória - Terminal Cosme Velho'!$D:$D)</f>
        <v>#VALUE!</v>
      </c>
    </row>
    <row r="60" spans="1:16" ht="12.75" customHeight="1">
      <c r="A60" s="6" t="str">
        <f t="shared" si="0"/>
        <v>AD19050500</v>
      </c>
      <c r="B60" s="8" t="s">
        <v>132</v>
      </c>
      <c r="C60" s="11" t="s">
        <v>133</v>
      </c>
      <c r="D60" s="11"/>
      <c r="E60" s="11"/>
      <c r="F60" s="11"/>
      <c r="G60" s="11"/>
      <c r="H60" s="8"/>
      <c r="I60" s="8" t="s">
        <v>99</v>
      </c>
      <c r="J60" s="9">
        <v>4</v>
      </c>
      <c r="K60" s="4"/>
      <c r="L60" s="13">
        <v>1947</v>
      </c>
      <c r="M60" s="4"/>
      <c r="N60" s="14" t="e">
        <f>SUMIF('[1]Memória - Terminal Cosme Velho'!$B:$B,$A60,'[1]Memória - Terminal Cosme Velho'!$D:$D)</f>
        <v>#VALUE!</v>
      </c>
    </row>
    <row r="61" spans="1:16" ht="12.75" customHeight="1">
      <c r="A61" s="6" t="str">
        <f t="shared" si="0"/>
        <v>AD19150050</v>
      </c>
      <c r="B61" s="8" t="s">
        <v>134</v>
      </c>
      <c r="C61" s="11" t="s">
        <v>135</v>
      </c>
      <c r="D61" s="11"/>
      <c r="E61" s="11"/>
      <c r="F61" s="11"/>
      <c r="G61" s="11"/>
      <c r="H61" s="8"/>
      <c r="I61" s="8" t="s">
        <v>99</v>
      </c>
      <c r="J61" s="9">
        <v>4</v>
      </c>
      <c r="K61" s="4"/>
      <c r="L61" s="13">
        <v>1062</v>
      </c>
      <c r="M61" s="4"/>
      <c r="N61" s="14" t="e">
        <f>SUMIF('[1]Memória - Terminal Cosme Velho'!$B:$B,$A61,'[1]Memória - Terminal Cosme Velho'!$D:$D)</f>
        <v>#VALUE!</v>
      </c>
    </row>
    <row r="62" spans="1:16" ht="12.75" customHeight="1">
      <c r="A62" s="6" t="str">
        <f t="shared" si="0"/>
        <v>AD19150100</v>
      </c>
      <c r="B62" s="8" t="s">
        <v>136</v>
      </c>
      <c r="C62" s="11" t="s">
        <v>137</v>
      </c>
      <c r="D62" s="11"/>
      <c r="E62" s="11"/>
      <c r="F62" s="11"/>
      <c r="G62" s="16"/>
      <c r="H62" s="8"/>
      <c r="I62" s="8" t="s">
        <v>99</v>
      </c>
      <c r="J62" s="9">
        <v>8</v>
      </c>
      <c r="K62" s="4"/>
      <c r="L62" s="13">
        <v>590</v>
      </c>
      <c r="M62" s="4"/>
      <c r="N62" s="14" t="e">
        <f>SUMIF('[1]Memória - Terminal Cosme Velho'!$B:$B,$A62,'[1]Memória - Terminal Cosme Velho'!$D:$D)</f>
        <v>#VALUE!</v>
      </c>
    </row>
    <row r="63" spans="1:16" ht="12.75" customHeight="1">
      <c r="A63" s="6" t="str">
        <f t="shared" si="0"/>
        <v>AD19150150</v>
      </c>
      <c r="B63" s="8" t="s">
        <v>138</v>
      </c>
      <c r="C63" s="11" t="s">
        <v>139</v>
      </c>
      <c r="D63" s="11"/>
      <c r="E63" s="11"/>
      <c r="F63" s="11"/>
      <c r="G63" s="11"/>
      <c r="H63" s="8"/>
      <c r="I63" s="8" t="s">
        <v>99</v>
      </c>
      <c r="J63" s="9">
        <v>4</v>
      </c>
      <c r="K63" s="4"/>
      <c r="L63" s="13">
        <v>1770</v>
      </c>
      <c r="M63" s="4"/>
      <c r="N63" s="14" t="e">
        <f>SUMIF('[1]Memória - Terminal Cosme Velho'!$B:$B,$A63,'[1]Memória - Terminal Cosme Velho'!$D:$D)</f>
        <v>#VALUE!</v>
      </c>
    </row>
    <row r="64" spans="1:16" ht="12.75" customHeight="1">
      <c r="A64" s="6" t="str">
        <f t="shared" si="0"/>
        <v>AD19250200</v>
      </c>
      <c r="B64" s="8" t="s">
        <v>140</v>
      </c>
      <c r="C64" s="11" t="s">
        <v>141</v>
      </c>
      <c r="D64" s="11"/>
      <c r="E64" s="11"/>
      <c r="F64" s="11"/>
      <c r="G64" s="11"/>
      <c r="H64" s="8"/>
      <c r="I64" s="8" t="s">
        <v>56</v>
      </c>
      <c r="J64" s="9">
        <v>20</v>
      </c>
      <c r="K64" s="4"/>
      <c r="L64" s="13">
        <v>203.92</v>
      </c>
      <c r="M64" s="4"/>
      <c r="N64" s="14" t="e">
        <f>SUMIF('[1]Memória - Terminal Cosme Velho'!$B:$B,$A64,'[1]Memória - Terminal Cosme Velho'!$D:$D)</f>
        <v>#VALUE!</v>
      </c>
    </row>
    <row r="65" spans="1:14" ht="12.75" customHeight="1">
      <c r="A65" s="6" t="str">
        <f t="shared" si="0"/>
        <v>AD19250300</v>
      </c>
      <c r="B65" s="8" t="s">
        <v>142</v>
      </c>
      <c r="C65" s="11" t="s">
        <v>143</v>
      </c>
      <c r="D65" s="11"/>
      <c r="E65" s="11"/>
      <c r="F65" s="11"/>
      <c r="G65" s="11"/>
      <c r="H65" s="8"/>
      <c r="I65" s="8" t="s">
        <v>9</v>
      </c>
      <c r="J65" s="9">
        <v>2.8</v>
      </c>
      <c r="K65" s="4"/>
      <c r="L65" s="13">
        <v>794.97</v>
      </c>
      <c r="M65" s="4"/>
      <c r="N65" s="14" t="e">
        <f>SUMIF('[1]Memória - Terminal Cosme Velho'!$B:$B,$A65,'[1]Memória - Terminal Cosme Velho'!$D:$D)</f>
        <v>#VALUE!</v>
      </c>
    </row>
    <row r="66" spans="1:14" ht="12.75" customHeight="1">
      <c r="A66" s="6" t="str">
        <f t="shared" si="0"/>
        <v>AD24050200</v>
      </c>
      <c r="B66" s="8" t="s">
        <v>144</v>
      </c>
      <c r="C66" s="11" t="s">
        <v>145</v>
      </c>
      <c r="D66" s="11"/>
      <c r="E66" s="11"/>
      <c r="F66" s="11"/>
      <c r="G66" s="11"/>
      <c r="H66" s="8"/>
      <c r="I66" s="8" t="s">
        <v>99</v>
      </c>
      <c r="J66" s="9">
        <v>40</v>
      </c>
      <c r="K66" s="4"/>
      <c r="L66" s="13">
        <v>80.42</v>
      </c>
      <c r="M66" s="4"/>
      <c r="N66" s="14" t="e">
        <f>SUMIF('[1]Memória - Terminal Cosme Velho'!$B:$B,$A66,'[1]Memória - Terminal Cosme Velho'!$D:$D)</f>
        <v>#VALUE!</v>
      </c>
    </row>
    <row r="67" spans="1:14" ht="12.75" customHeight="1">
      <c r="A67" s="6" t="str">
        <f t="shared" si="0"/>
        <v>AD24050250</v>
      </c>
      <c r="B67" s="8" t="s">
        <v>146</v>
      </c>
      <c r="C67" s="11" t="s">
        <v>147</v>
      </c>
      <c r="D67" s="11"/>
      <c r="E67" s="11"/>
      <c r="F67" s="11"/>
      <c r="G67" s="11"/>
      <c r="H67" s="8"/>
      <c r="I67" s="8" t="s">
        <v>56</v>
      </c>
      <c r="J67" s="9">
        <v>40</v>
      </c>
      <c r="K67" s="4"/>
      <c r="L67" s="13">
        <v>90.02</v>
      </c>
      <c r="M67" s="4"/>
      <c r="N67" s="14" t="e">
        <f>SUMIF('[1]Memória - Terminal Cosme Velho'!$B:$B,$A67,'[1]Memória - Terminal Cosme Velho'!$D:$D)</f>
        <v>#VALUE!</v>
      </c>
    </row>
    <row r="68" spans="1:14" ht="12.75" customHeight="1">
      <c r="A68" s="6" t="str">
        <f t="shared" si="0"/>
        <v>AD24050450</v>
      </c>
      <c r="B68" s="8" t="s">
        <v>148</v>
      </c>
      <c r="C68" s="11" t="s">
        <v>149</v>
      </c>
      <c r="D68" s="11"/>
      <c r="E68" s="11"/>
      <c r="F68" s="11"/>
      <c r="G68" s="11"/>
      <c r="H68" s="8"/>
      <c r="I68" s="8" t="s">
        <v>27</v>
      </c>
      <c r="J68" s="9">
        <v>2000</v>
      </c>
      <c r="K68" s="4"/>
      <c r="L68" s="13">
        <v>1.45</v>
      </c>
      <c r="M68" s="4"/>
      <c r="N68" s="14" t="e">
        <f>SUMIF('[1]Memória - Terminal Cosme Velho'!$B:$B,$A68,'[1]Memória - Terminal Cosme Velho'!$D:$D)</f>
        <v>#VALUE!</v>
      </c>
    </row>
    <row r="69" spans="1:14" ht="12.75" customHeight="1">
      <c r="A69" s="6" t="str">
        <f t="shared" si="0"/>
        <v>AD39050068</v>
      </c>
      <c r="B69" s="8" t="s">
        <v>150</v>
      </c>
      <c r="C69" s="11" t="s">
        <v>151</v>
      </c>
      <c r="D69" s="11"/>
      <c r="E69" s="11"/>
      <c r="F69" s="11"/>
      <c r="G69" s="11"/>
      <c r="H69" s="8"/>
      <c r="I69" s="8" t="s">
        <v>38</v>
      </c>
      <c r="J69" s="9">
        <v>732</v>
      </c>
      <c r="K69" s="4"/>
      <c r="L69" s="13">
        <v>43.55</v>
      </c>
      <c r="M69" s="4"/>
      <c r="N69" s="14" t="e">
        <f>SUMIF('[1]Memória - Terminal Cosme Velho'!$B:$B,$A69,'[1]Memória - Terminal Cosme Velho'!$D:$D)</f>
        <v>#VALUE!</v>
      </c>
    </row>
    <row r="70" spans="1:14" ht="12.75" customHeight="1">
      <c r="A70" s="6" t="str">
        <f t="shared" si="0"/>
        <v>AD39050092</v>
      </c>
      <c r="B70" s="8" t="s">
        <v>152</v>
      </c>
      <c r="C70" s="11" t="s">
        <v>153</v>
      </c>
      <c r="D70" s="11"/>
      <c r="E70" s="11"/>
      <c r="F70" s="11"/>
      <c r="G70" s="11"/>
      <c r="H70" s="8"/>
      <c r="I70" s="8" t="s">
        <v>38</v>
      </c>
      <c r="J70" s="9">
        <v>732</v>
      </c>
      <c r="K70" s="4"/>
      <c r="L70" s="13">
        <v>41.99</v>
      </c>
      <c r="M70" s="4"/>
      <c r="N70" s="14" t="e">
        <f>SUMIF('[1]Memória - Terminal Cosme Velho'!$B:$B,$A70,'[1]Memória - Terminal Cosme Velho'!$D:$D)</f>
        <v>#VALUE!</v>
      </c>
    </row>
    <row r="71" spans="1:14" ht="12.75" customHeight="1">
      <c r="A71" s="6" t="str">
        <f t="shared" si="0"/>
        <v>AD39050116</v>
      </c>
      <c r="B71" s="8" t="s">
        <v>154</v>
      </c>
      <c r="C71" s="11" t="s">
        <v>155</v>
      </c>
      <c r="D71" s="11"/>
      <c r="E71" s="11"/>
      <c r="F71" s="11"/>
      <c r="G71" s="11"/>
      <c r="H71" s="8"/>
      <c r="I71" s="8" t="s">
        <v>38</v>
      </c>
      <c r="J71" s="12">
        <v>732</v>
      </c>
      <c r="K71" s="4"/>
      <c r="L71" s="13">
        <v>51.01</v>
      </c>
      <c r="M71" s="4"/>
      <c r="N71" s="14" t="e">
        <f>SUMIF('[1]Memória - Terminal Cosme Velho'!$B:$B,$A71,'[1]Memória - Terminal Cosme Velho'!$D:$D)</f>
        <v>#VALUE!</v>
      </c>
    </row>
    <row r="72" spans="1:14" ht="12.75" customHeight="1">
      <c r="A72" s="6" t="str">
        <f t="shared" si="0"/>
        <v>AD39050122</v>
      </c>
      <c r="B72" s="8" t="s">
        <v>156</v>
      </c>
      <c r="C72" s="11" t="s">
        <v>157</v>
      </c>
      <c r="D72" s="11"/>
      <c r="E72" s="11"/>
      <c r="F72" s="11"/>
      <c r="G72" s="11"/>
      <c r="H72" s="8"/>
      <c r="I72" s="8" t="s">
        <v>38</v>
      </c>
      <c r="J72" s="12">
        <v>732</v>
      </c>
      <c r="K72" s="4"/>
      <c r="L72" s="13">
        <v>148.80000000000001</v>
      </c>
      <c r="M72" s="4"/>
      <c r="N72" s="14" t="e">
        <f>SUMIF('[1]Memória - Terminal Cosme Velho'!$B:$B,$A72,'[1]Memória - Terminal Cosme Velho'!$D:$D)</f>
        <v>#VALUE!</v>
      </c>
    </row>
    <row r="73" spans="1:14" ht="12.75" customHeight="1">
      <c r="A73" s="6" t="str">
        <f t="shared" si="0"/>
        <v>AD39050170</v>
      </c>
      <c r="B73" s="8" t="s">
        <v>158</v>
      </c>
      <c r="C73" s="11" t="s">
        <v>159</v>
      </c>
      <c r="D73" s="11"/>
      <c r="E73" s="11"/>
      <c r="F73" s="11"/>
      <c r="G73" s="11"/>
      <c r="H73" s="8"/>
      <c r="I73" s="8" t="s">
        <v>38</v>
      </c>
      <c r="J73" s="12">
        <v>732</v>
      </c>
      <c r="K73" s="4"/>
      <c r="L73" s="13">
        <v>26.34</v>
      </c>
      <c r="M73" s="4"/>
      <c r="N73" s="14" t="e">
        <f>SUMIF('[1]Memória - Terminal Cosme Velho'!$B:$B,$A73,'[1]Memória - Terminal Cosme Velho'!$D:$D)</f>
        <v>#VALUE!</v>
      </c>
    </row>
    <row r="74" spans="1:14" ht="12.75" customHeight="1">
      <c r="A74" s="6" t="str">
        <f t="shared" si="0"/>
        <v>AD39050212</v>
      </c>
      <c r="B74" s="8" t="s">
        <v>160</v>
      </c>
      <c r="C74" s="11" t="s">
        <v>161</v>
      </c>
      <c r="D74" s="11"/>
      <c r="E74" s="11"/>
      <c r="F74" s="11"/>
      <c r="G74" s="11"/>
      <c r="H74" s="8"/>
      <c r="I74" s="8" t="s">
        <v>38</v>
      </c>
      <c r="J74" s="9">
        <v>732</v>
      </c>
      <c r="K74" s="4"/>
      <c r="L74" s="13">
        <v>59.74</v>
      </c>
      <c r="M74" s="4"/>
      <c r="N74" s="14" t="e">
        <f>SUMIF('[1]Memória - Terminal Cosme Velho'!$B:$B,$A74,'[1]Memória - Terminal Cosme Velho'!$D:$D)</f>
        <v>#VALUE!</v>
      </c>
    </row>
    <row r="75" spans="1:14" ht="12.75" customHeight="1">
      <c r="A75" s="6" t="str">
        <f t="shared" si="0"/>
        <v>AD39050218</v>
      </c>
      <c r="B75" s="8" t="s">
        <v>162</v>
      </c>
      <c r="C75" s="11" t="s">
        <v>163</v>
      </c>
      <c r="D75" s="11"/>
      <c r="E75" s="11"/>
      <c r="F75" s="11"/>
      <c r="G75" s="11"/>
      <c r="H75" s="8"/>
      <c r="I75" s="8" t="s">
        <v>38</v>
      </c>
      <c r="J75" s="9">
        <v>2928</v>
      </c>
      <c r="K75" s="4"/>
      <c r="L75" s="13">
        <v>30.9</v>
      </c>
      <c r="M75" s="4"/>
      <c r="N75" s="14" t="e">
        <f>SUMIF('[1]Memória - Terminal Cosme Velho'!$B:$B,$A75,'[1]Memória - Terminal Cosme Velho'!$D:$D)</f>
        <v>#VALUE!</v>
      </c>
    </row>
    <row r="76" spans="1:14" ht="12.75" customHeight="1">
      <c r="N76" s="19" t="e">
        <f>SUMIF('[1]Memória - Terminal Cosme Velho'!$B:$B,$A76,'[1]Memória - Terminal Cosme Velho'!$D:$D)</f>
        <v>#VALUE!</v>
      </c>
    </row>
    <row r="77" spans="1:14" ht="12.75" customHeight="1">
      <c r="N77" s="19" t="e">
        <f>SUMIF('[1]Memória - Terminal Cosme Velho'!$B:$B,$A77,'[1]Memória - Terminal Cosme Velho'!$D:$D)</f>
        <v>#VALUE!</v>
      </c>
    </row>
    <row r="78" spans="1:14" ht="12.75" customHeight="1">
      <c r="N78" s="19" t="e">
        <f>SUMIF('[1]Memória - Terminal Cosme Velho'!$B:$B,$A78,'[1]Memória - Terminal Cosme Velho'!$D:$D)</f>
        <v>#VALUE!</v>
      </c>
    </row>
    <row r="79" spans="1:14" ht="12.75" customHeight="1">
      <c r="N79" s="19" t="e">
        <f>SUMIF('[1]Memória - Terminal Cosme Velho'!$B:$B,$A79,'[1]Memória - Terminal Cosme Velho'!$D:$D)</f>
        <v>#VALUE!</v>
      </c>
    </row>
    <row r="80" spans="1:14" ht="12.75" customHeight="1">
      <c r="N80" s="19" t="e">
        <f>SUMIF('[1]Memória - Terminal Cosme Velho'!$B:$B,$A80,'[1]Memória - Terminal Cosme Velho'!$D:$D)</f>
        <v>#VALUE!</v>
      </c>
    </row>
    <row r="81" spans="14:14" ht="12.75" customHeight="1">
      <c r="N81" s="19" t="e">
        <f>SUMIF('[1]Memória - Terminal Cosme Velho'!$B:$B,$A81,'[1]Memória - Terminal Cosme Velho'!$D:$D)</f>
        <v>#VALUE!</v>
      </c>
    </row>
    <row r="82" spans="14:14" ht="12.75" customHeight="1">
      <c r="N82" s="19" t="e">
        <f>SUMIF('[1]Memória - Terminal Cosme Velho'!$B:$B,$A82,'[1]Memória - Terminal Cosme Velho'!$D:$D)</f>
        <v>#VALUE!</v>
      </c>
    </row>
    <row r="83" spans="14:14" ht="12.75" customHeight="1">
      <c r="N83" s="19" t="e">
        <f>SUMIF('[1]Memória - Terminal Cosme Velho'!$B:$B,$A83,'[1]Memória - Terminal Cosme Velho'!$D:$D)</f>
        <v>#VALUE!</v>
      </c>
    </row>
    <row r="84" spans="14:14" ht="12.75" customHeight="1">
      <c r="N84" s="19" t="e">
        <f>SUMIF('[1]Memória - Terminal Cosme Velho'!$B:$B,$A84,'[1]Memória - Terminal Cosme Velho'!$D:$D)</f>
        <v>#VALUE!</v>
      </c>
    </row>
    <row r="85" spans="14:14" ht="12.75" customHeight="1">
      <c r="N85" s="19" t="e">
        <f>SUMIF('[1]Memória - Terminal Cosme Velho'!$B:$B,$A85,'[1]Memória - Terminal Cosme Velho'!$D:$D)</f>
        <v>#VALUE!</v>
      </c>
    </row>
    <row r="86" spans="14:14" ht="12.75" customHeight="1">
      <c r="N86" s="19" t="e">
        <f>SUMIF('[1]Memória - Terminal Cosme Velho'!$B:$B,$A86,'[1]Memória - Terminal Cosme Velho'!$D:$D)</f>
        <v>#VALUE!</v>
      </c>
    </row>
    <row r="87" spans="14:14" ht="12.75" customHeight="1">
      <c r="N87" s="19" t="e">
        <f>SUMIF('[1]Memória - Terminal Cosme Velho'!$B:$B,$A87,'[1]Memória - Terminal Cosme Velho'!$D:$D)</f>
        <v>#VALUE!</v>
      </c>
    </row>
    <row r="88" spans="14:14" ht="12.75" customHeight="1">
      <c r="N88" s="19" t="e">
        <f>SUMIF('[1]Memória - Terminal Cosme Velho'!$B:$B,$A88,'[1]Memória - Terminal Cosme Velho'!$D:$D)</f>
        <v>#VALUE!</v>
      </c>
    </row>
    <row r="89" spans="14:14" ht="12.75" customHeight="1">
      <c r="N89" s="19" t="e">
        <f>SUMIF('[1]Memória - Terminal Cosme Velho'!$B:$B,$A89,'[1]Memória - Terminal Cosme Velho'!$D:$D)</f>
        <v>#VALUE!</v>
      </c>
    </row>
    <row r="90" spans="14:14" ht="12.75" customHeight="1">
      <c r="N90" s="19" t="e">
        <f>SUMIF('[1]Memória - Terminal Cosme Velho'!$B:$B,$A90,'[1]Memória - Terminal Cosme Velho'!$D:$D)</f>
        <v>#VALUE!</v>
      </c>
    </row>
    <row r="91" spans="14:14" ht="12.75" customHeight="1">
      <c r="N91" s="19" t="e">
        <f>SUMIF('[1]Memória - Terminal Cosme Velho'!$B:$B,$A91,'[1]Memória - Terminal Cosme Velho'!$D:$D)</f>
        <v>#VALUE!</v>
      </c>
    </row>
    <row r="92" spans="14:14" ht="12.75" customHeight="1">
      <c r="N92" s="19" t="e">
        <f>SUMIF('[1]Memória - Terminal Cosme Velho'!$B:$B,$A92,'[1]Memória - Terminal Cosme Velho'!$D:$D)</f>
        <v>#VALUE!</v>
      </c>
    </row>
    <row r="93" spans="14:14" ht="12.75" customHeight="1">
      <c r="N93" s="19" t="e">
        <f>SUMIF('[1]Memória - Terminal Cosme Velho'!$B:$B,$A93,'[1]Memória - Terminal Cosme Velho'!$D:$D)</f>
        <v>#VALUE!</v>
      </c>
    </row>
    <row r="94" spans="14:14" ht="12.75" customHeight="1">
      <c r="N94" s="19" t="e">
        <f>SUMIF('[1]Memória - Terminal Cosme Velho'!$B:$B,$A94,'[1]Memória - Terminal Cosme Velho'!$D:$D)</f>
        <v>#VALUE!</v>
      </c>
    </row>
    <row r="95" spans="14:14" ht="12.75" customHeight="1">
      <c r="N95" s="19" t="e">
        <f>SUMIF('[1]Memória - Terminal Cosme Velho'!$B:$B,$A95,'[1]Memória - Terminal Cosme Velho'!$D:$D)</f>
        <v>#VALUE!</v>
      </c>
    </row>
    <row r="96" spans="14:14" ht="12.75" customHeight="1">
      <c r="N96" s="19" t="e">
        <f>SUMIF('[1]Memória - Terminal Cosme Velho'!$B:$B,$A96,'[1]Memória - Terminal Cosme Velho'!$D:$D)</f>
        <v>#VALUE!</v>
      </c>
    </row>
    <row r="97" spans="14:14" ht="12.75" customHeight="1">
      <c r="N97" s="19" t="e">
        <f>SUMIF('[1]Memória - Terminal Cosme Velho'!$B:$B,$A97,'[1]Memória - Terminal Cosme Velho'!$D:$D)</f>
        <v>#VALUE!</v>
      </c>
    </row>
    <row r="98" spans="14:14" ht="12.75" customHeight="1">
      <c r="N98" s="19" t="e">
        <f>SUMIF('[1]Memória - Terminal Cosme Velho'!$B:$B,$A98,'[1]Memória - Terminal Cosme Velho'!$D:$D)</f>
        <v>#VALUE!</v>
      </c>
    </row>
    <row r="99" spans="14:14" ht="15.75" customHeight="1">
      <c r="N99" s="19" t="e">
        <f>SUMIF('[1]Memória - Terminal Cosme Velho'!$B:$B,$A99,'[1]Memória - Terminal Cosme Velho'!$D:$D)</f>
        <v>#VALUE!</v>
      </c>
    </row>
    <row r="100" spans="14:14" ht="15.75" customHeight="1">
      <c r="N100" s="19" t="e">
        <f>SUMIF('[1]Memória - Terminal Cosme Velho'!$B:$B,$A100,'[1]Memória - Terminal Cosme Velho'!$D:$D)</f>
        <v>#VALUE!</v>
      </c>
    </row>
    <row r="101" spans="14:14" ht="15.75" customHeight="1">
      <c r="N101" s="19" t="e">
        <f>SUMIF('[1]Memória - Terminal Cosme Velho'!$B:$B,$A101,'[1]Memória - Terminal Cosme Velho'!$D:$D)</f>
        <v>#VALUE!</v>
      </c>
    </row>
    <row r="102" spans="14:14" ht="15.75" customHeight="1">
      <c r="N102" s="19" t="e">
        <f>SUMIF('[1]Memória - Terminal Cosme Velho'!$B:$B,$A102,'[1]Memória - Terminal Cosme Velho'!$D:$D)</f>
        <v>#VALUE!</v>
      </c>
    </row>
    <row r="103" spans="14:14" ht="15.75" customHeight="1">
      <c r="N103" s="19" t="e">
        <f>SUMIF('[1]Memória - Terminal Cosme Velho'!$B:$B,$A103,'[1]Memória - Terminal Cosme Velho'!$D:$D)</f>
        <v>#VALUE!</v>
      </c>
    </row>
    <row r="104" spans="14:14" ht="15.75" customHeight="1">
      <c r="N104" s="19" t="e">
        <f>SUMIF('[1]Memória - Terminal Cosme Velho'!$B:$B,$A104,'[1]Memória - Terminal Cosme Velho'!$D:$D)</f>
        <v>#VALUE!</v>
      </c>
    </row>
    <row r="105" spans="14:14" ht="15.75" customHeight="1">
      <c r="N105" s="19" t="e">
        <f>SUMIF('[1]Memória - Terminal Cosme Velho'!$B:$B,$A105,'[1]Memória - Terminal Cosme Velho'!$D:$D)</f>
        <v>#VALUE!</v>
      </c>
    </row>
    <row r="106" spans="14:14" ht="15.75" customHeight="1">
      <c r="N106" s="19" t="e">
        <f>SUMIF('[1]Memória - Terminal Cosme Velho'!$B:$B,$A106,'[1]Memória - Terminal Cosme Velho'!$D:$D)</f>
        <v>#VALUE!</v>
      </c>
    </row>
    <row r="107" spans="14:14" ht="15.75" customHeight="1">
      <c r="N107" s="19" t="e">
        <f>SUMIF('[1]Memória - Terminal Cosme Velho'!$B:$B,$A107,'[1]Memória - Terminal Cosme Velho'!$D:$D)</f>
        <v>#VALUE!</v>
      </c>
    </row>
    <row r="108" spans="14:14" ht="15.75" customHeight="1">
      <c r="N108" s="19" t="e">
        <f>SUMIF('[1]Memória - Terminal Cosme Velho'!$B:$B,$A108,'[1]Memória - Terminal Cosme Velho'!$D:$D)</f>
        <v>#VALUE!</v>
      </c>
    </row>
    <row r="109" spans="14:14" ht="15.75" customHeight="1">
      <c r="N109" s="19" t="e">
        <f>SUMIF('[1]Memória - Terminal Cosme Velho'!$B:$B,$A109,'[1]Memória - Terminal Cosme Velho'!$D:$D)</f>
        <v>#VALUE!</v>
      </c>
    </row>
    <row r="110" spans="14:14" ht="15.75" customHeight="1">
      <c r="N110" s="19" t="e">
        <f>SUMIF('[1]Memória - Terminal Cosme Velho'!$B:$B,$A110,'[1]Memória - Terminal Cosme Velho'!$D:$D)</f>
        <v>#VALUE!</v>
      </c>
    </row>
    <row r="111" spans="14:14" ht="15.75" customHeight="1">
      <c r="N111" s="19" t="e">
        <f>SUMIF('[1]Memória - Terminal Cosme Velho'!$B:$B,$A111,'[1]Memória - Terminal Cosme Velho'!$D:$D)</f>
        <v>#VALUE!</v>
      </c>
    </row>
    <row r="112" spans="14:14" ht="15.75" customHeight="1">
      <c r="N112" s="19" t="e">
        <f>SUMIF('[1]Memória - Terminal Cosme Velho'!$B:$B,$A112,'[1]Memória - Terminal Cosme Velho'!$D:$D)</f>
        <v>#VALUE!</v>
      </c>
    </row>
    <row r="113" spans="14:14" ht="15.75" customHeight="1">
      <c r="N113" s="19" t="e">
        <f>SUMIF('[1]Memória - Terminal Cosme Velho'!$B:$B,$A113,'[1]Memória - Terminal Cosme Velho'!$D:$D)</f>
        <v>#VALUE!</v>
      </c>
    </row>
    <row r="114" spans="14:14" ht="15.75" customHeight="1">
      <c r="N114" s="19" t="e">
        <f>SUMIF('[1]Memória - Terminal Cosme Velho'!$B:$B,$A114,'[1]Memória - Terminal Cosme Velho'!$D:$D)</f>
        <v>#VALUE!</v>
      </c>
    </row>
    <row r="115" spans="14:14" ht="15.75" customHeight="1">
      <c r="N115" s="19" t="e">
        <f>SUMIF('[1]Memória - Terminal Cosme Velho'!$B:$B,$A115,'[1]Memória - Terminal Cosme Velho'!$D:$D)</f>
        <v>#VALUE!</v>
      </c>
    </row>
    <row r="116" spans="14:14" ht="15.75" customHeight="1">
      <c r="N116" s="19" t="e">
        <f>SUMIF('[1]Memória - Terminal Cosme Velho'!$B:$B,$A116,'[1]Memória - Terminal Cosme Velho'!$D:$D)</f>
        <v>#VALUE!</v>
      </c>
    </row>
    <row r="117" spans="14:14" ht="15.75" customHeight="1">
      <c r="N117" s="19" t="e">
        <f>SUMIF('[1]Memória - Terminal Cosme Velho'!$B:$B,$A117,'[1]Memória - Terminal Cosme Velho'!$D:$D)</f>
        <v>#VALUE!</v>
      </c>
    </row>
    <row r="118" spans="14:14" ht="15.75" customHeight="1">
      <c r="N118" s="19" t="e">
        <f>SUMIF('[1]Memória - Terminal Cosme Velho'!$B:$B,$A118,'[1]Memória - Terminal Cosme Velho'!$D:$D)</f>
        <v>#VALUE!</v>
      </c>
    </row>
    <row r="119" spans="14:14" ht="15.75" customHeight="1">
      <c r="N119" s="19" t="e">
        <f>SUMIF('[1]Memória - Terminal Cosme Velho'!$B:$B,$A119,'[1]Memória - Terminal Cosme Velho'!$D:$D)</f>
        <v>#VALUE!</v>
      </c>
    </row>
    <row r="120" spans="14:14" ht="15.75" customHeight="1">
      <c r="N120" s="19" t="e">
        <f>SUMIF('[1]Memória - Terminal Cosme Velho'!$B:$B,$A120,'[1]Memória - Terminal Cosme Velho'!$D:$D)</f>
        <v>#VALUE!</v>
      </c>
    </row>
    <row r="121" spans="14:14" ht="15.75" customHeight="1">
      <c r="N121" s="19" t="e">
        <f>SUMIF('[1]Memória - Terminal Cosme Velho'!$B:$B,$A121,'[1]Memória - Terminal Cosme Velho'!$D:$D)</f>
        <v>#VALUE!</v>
      </c>
    </row>
    <row r="122" spans="14:14" ht="15.75" customHeight="1">
      <c r="N122" s="19" t="e">
        <f>SUMIF('[1]Memória - Terminal Cosme Velho'!$B:$B,$A122,'[1]Memória - Terminal Cosme Velho'!$D:$D)</f>
        <v>#VALUE!</v>
      </c>
    </row>
    <row r="123" spans="14:14" ht="15.75" customHeight="1">
      <c r="N123" s="19" t="e">
        <f>SUMIF('[1]Memória - Terminal Cosme Velho'!$B:$B,$A123,'[1]Memória - Terminal Cosme Velho'!$D:$D)</f>
        <v>#VALUE!</v>
      </c>
    </row>
    <row r="124" spans="14:14" ht="15.75" customHeight="1">
      <c r="N124" s="19" t="e">
        <f>SUMIF('[1]Memória - Terminal Cosme Velho'!$B:$B,$A124,'[1]Memória - Terminal Cosme Velho'!$D:$D)</f>
        <v>#VALUE!</v>
      </c>
    </row>
    <row r="125" spans="14:14" ht="15.75" customHeight="1">
      <c r="N125" s="19" t="e">
        <f>SUMIF('[1]Memória - Terminal Cosme Velho'!$B:$B,$A125,'[1]Memória - Terminal Cosme Velho'!$D:$D)</f>
        <v>#VALUE!</v>
      </c>
    </row>
    <row r="126" spans="14:14" ht="15.75" customHeight="1">
      <c r="N126" s="19" t="e">
        <f>SUMIF('[1]Memória - Terminal Cosme Velho'!$B:$B,$A126,'[1]Memória - Terminal Cosme Velho'!$D:$D)</f>
        <v>#VALUE!</v>
      </c>
    </row>
    <row r="127" spans="14:14" ht="15.75" customHeight="1">
      <c r="N127" s="19" t="e">
        <f>SUMIF('[1]Memória - Terminal Cosme Velho'!$B:$B,$A127,'[1]Memória - Terminal Cosme Velho'!$D:$D)</f>
        <v>#VALUE!</v>
      </c>
    </row>
    <row r="128" spans="14:14" ht="15.75" customHeight="1">
      <c r="N128" s="19" t="e">
        <f>SUMIF('[1]Memória - Terminal Cosme Velho'!$B:$B,$A128,'[1]Memória - Terminal Cosme Velho'!$D:$D)</f>
        <v>#VALUE!</v>
      </c>
    </row>
    <row r="129" spans="14:14" ht="15.75" customHeight="1">
      <c r="N129" s="19" t="e">
        <f>SUMIF('[1]Memória - Terminal Cosme Velho'!$B:$B,$A129,'[1]Memória - Terminal Cosme Velho'!$D:$D)</f>
        <v>#VALUE!</v>
      </c>
    </row>
    <row r="130" spans="14:14" ht="15.75" customHeight="1">
      <c r="N130" s="19" t="e">
        <f>SUMIF('[1]Memória - Terminal Cosme Velho'!$B:$B,$A130,'[1]Memória - Terminal Cosme Velho'!$D:$D)</f>
        <v>#VALUE!</v>
      </c>
    </row>
    <row r="131" spans="14:14" ht="15.75" customHeight="1">
      <c r="N131" s="19" t="e">
        <f>SUMIF('[1]Memória - Terminal Cosme Velho'!$B:$B,$A131,'[1]Memória - Terminal Cosme Velho'!$D:$D)</f>
        <v>#VALUE!</v>
      </c>
    </row>
    <row r="132" spans="14:14" ht="15.75" customHeight="1">
      <c r="N132" s="19" t="e">
        <f>SUMIF('[1]Memória - Terminal Cosme Velho'!$B:$B,$A132,'[1]Memória - Terminal Cosme Velho'!$D:$D)</f>
        <v>#VALUE!</v>
      </c>
    </row>
    <row r="133" spans="14:14" ht="15.75" customHeight="1">
      <c r="N133" s="19" t="e">
        <f>SUMIF('[1]Memória - Terminal Cosme Velho'!$B:$B,$A133,'[1]Memória - Terminal Cosme Velho'!$D:$D)</f>
        <v>#VALUE!</v>
      </c>
    </row>
    <row r="134" spans="14:14" ht="15.75" customHeight="1">
      <c r="N134" s="19" t="e">
        <f>SUMIF('[1]Memória - Terminal Cosme Velho'!$B:$B,$A134,'[1]Memória - Terminal Cosme Velho'!$D:$D)</f>
        <v>#VALUE!</v>
      </c>
    </row>
    <row r="135" spans="14:14" ht="15.75" customHeight="1">
      <c r="N135" s="19" t="e">
        <f>SUMIF('[1]Memória - Terminal Cosme Velho'!$B:$B,$A135,'[1]Memória - Terminal Cosme Velho'!$D:$D)</f>
        <v>#VALUE!</v>
      </c>
    </row>
    <row r="136" spans="14:14" ht="15.75" customHeight="1">
      <c r="N136" s="19" t="e">
        <f>SUMIF('[1]Memória - Terminal Cosme Velho'!$B:$B,$A136,'[1]Memória - Terminal Cosme Velho'!$D:$D)</f>
        <v>#VALUE!</v>
      </c>
    </row>
    <row r="137" spans="14:14" ht="15.75" customHeight="1">
      <c r="N137" s="19" t="e">
        <f>SUMIF('[1]Memória - Terminal Cosme Velho'!$B:$B,$A137,'[1]Memória - Terminal Cosme Velho'!$D:$D)</f>
        <v>#VALUE!</v>
      </c>
    </row>
    <row r="138" spans="14:14" ht="15.75" customHeight="1">
      <c r="N138" s="19" t="e">
        <f>SUMIF('[1]Memória - Terminal Cosme Velho'!$B:$B,$A138,'[1]Memória - Terminal Cosme Velho'!$D:$D)</f>
        <v>#VALUE!</v>
      </c>
    </row>
    <row r="139" spans="14:14" ht="15.75" customHeight="1">
      <c r="N139" s="19" t="e">
        <f>SUMIF('[1]Memória - Terminal Cosme Velho'!$B:$B,$A139,'[1]Memória - Terminal Cosme Velho'!$D:$D)</f>
        <v>#VALUE!</v>
      </c>
    </row>
    <row r="140" spans="14:14" ht="15.75" customHeight="1">
      <c r="N140" s="19" t="e">
        <f>SUMIF('[1]Memória - Terminal Cosme Velho'!$B:$B,$A140,'[1]Memória - Terminal Cosme Velho'!$D:$D)</f>
        <v>#VALUE!</v>
      </c>
    </row>
    <row r="141" spans="14:14" ht="15.75" customHeight="1">
      <c r="N141" s="19" t="e">
        <f>SUMIF('[1]Memória - Terminal Cosme Velho'!$B:$B,$A141,'[1]Memória - Terminal Cosme Velho'!$D:$D)</f>
        <v>#VALUE!</v>
      </c>
    </row>
    <row r="142" spans="14:14" ht="15.75" customHeight="1">
      <c r="N142" s="19" t="e">
        <f>SUMIF('[1]Memória - Terminal Cosme Velho'!$B:$B,$A142,'[1]Memória - Terminal Cosme Velho'!$D:$D)</f>
        <v>#VALUE!</v>
      </c>
    </row>
    <row r="143" spans="14:14" ht="15.75" customHeight="1">
      <c r="N143" s="19" t="e">
        <f>SUMIF('[1]Memória - Terminal Cosme Velho'!$B:$B,$A143,'[1]Memória - Terminal Cosme Velho'!$D:$D)</f>
        <v>#VALUE!</v>
      </c>
    </row>
    <row r="144" spans="14:14" ht="15.75" customHeight="1">
      <c r="N144" s="19" t="e">
        <f>SUMIF('[1]Memória - Terminal Cosme Velho'!$B:$B,$A144,'[1]Memória - Terminal Cosme Velho'!$D:$D)</f>
        <v>#VALUE!</v>
      </c>
    </row>
    <row r="145" spans="14:14" ht="15.75" customHeight="1">
      <c r="N145" s="19" t="e">
        <f>SUMIF('[1]Memória - Terminal Cosme Velho'!$B:$B,$A145,'[1]Memória - Terminal Cosme Velho'!$D:$D)</f>
        <v>#VALUE!</v>
      </c>
    </row>
    <row r="146" spans="14:14" ht="15.75" customHeight="1">
      <c r="N146" s="19" t="e">
        <f>SUMIF('[1]Memória - Terminal Cosme Velho'!$B:$B,$A146,'[1]Memória - Terminal Cosme Velho'!$D:$D)</f>
        <v>#VALUE!</v>
      </c>
    </row>
    <row r="147" spans="14:14" ht="15.75" customHeight="1">
      <c r="N147" s="19" t="e">
        <f>SUMIF('[1]Memória - Terminal Cosme Velho'!$B:$B,$A147,'[1]Memória - Terminal Cosme Velho'!$D:$D)</f>
        <v>#VALUE!</v>
      </c>
    </row>
    <row r="148" spans="14:14" ht="15.75" customHeight="1">
      <c r="N148" s="19" t="e">
        <f>SUMIF('[1]Memória - Terminal Cosme Velho'!$B:$B,$A148,'[1]Memória - Terminal Cosme Velho'!$D:$D)</f>
        <v>#VALUE!</v>
      </c>
    </row>
    <row r="149" spans="14:14" ht="15.75" customHeight="1">
      <c r="N149" s="19" t="e">
        <f>SUMIF('[1]Memória - Terminal Cosme Velho'!$B:$B,$A149,'[1]Memória - Terminal Cosme Velho'!$D:$D)</f>
        <v>#VALUE!</v>
      </c>
    </row>
    <row r="150" spans="14:14" ht="15.75" customHeight="1">
      <c r="N150" s="19" t="e">
        <f>SUMIF('[1]Memória - Terminal Cosme Velho'!$B:$B,$A150,'[1]Memória - Terminal Cosme Velho'!$D:$D)</f>
        <v>#VALUE!</v>
      </c>
    </row>
    <row r="151" spans="14:14" ht="15.75" customHeight="1">
      <c r="N151" s="19" t="e">
        <f>SUMIF('[1]Memória - Terminal Cosme Velho'!$B:$B,$A151,'[1]Memória - Terminal Cosme Velho'!$D:$D)</f>
        <v>#VALUE!</v>
      </c>
    </row>
    <row r="152" spans="14:14" ht="15.75" customHeight="1">
      <c r="N152" s="19" t="e">
        <f>SUMIF('[1]Memória - Terminal Cosme Velho'!$B:$B,$A152,'[1]Memória - Terminal Cosme Velho'!$D:$D)</f>
        <v>#VALUE!</v>
      </c>
    </row>
    <row r="153" spans="14:14" ht="15.75" customHeight="1"/>
    <row r="154" spans="14:14" ht="15.75" customHeight="1"/>
    <row r="155" spans="14:14" ht="15.75" customHeight="1"/>
    <row r="156" spans="14:14" ht="15.75" customHeight="1"/>
    <row r="157" spans="14:14" ht="15.75" customHeight="1"/>
    <row r="158" spans="14:14" ht="15.75" customHeight="1"/>
    <row r="159" spans="14:14" ht="15.75" customHeight="1"/>
    <row r="160" spans="14:14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</sheetData>
  <hyperlinks>
    <hyperlink ref="I5" r:id="rId1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SCORIO_082025</vt:lpstr>
    </vt:vector>
  </TitlesOfParts>
  <Company>PCRJ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PCRJ</dc:creator>
  <cp:lastModifiedBy>SECONSERVA</cp:lastModifiedBy>
  <dcterms:created xsi:type="dcterms:W3CDTF">2026-07-07T19:04:50Z</dcterms:created>
  <dcterms:modified xsi:type="dcterms:W3CDTF">2026-07-28T17:31:49Z</dcterms:modified>
</cp:coreProperties>
</file>